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5_MAREC 260319\_POPIS GOI - BREZ CEN ZAKLENJEN\"/>
    </mc:Choice>
  </mc:AlternateContent>
  <xr:revisionPtr revIDLastSave="0" documentId="13_ncr:1_{49E882C1-BE3B-4EC4-9CFC-C6EB8160F967}" xr6:coauthVersionLast="47" xr6:coauthVersionMax="47" xr10:uidLastSave="{00000000-0000-0000-0000-000000000000}"/>
  <bookViews>
    <workbookView xWindow="6996" yWindow="384" windowWidth="36216" windowHeight="23712" tabRatio="956" xr2:uid="{00000000-000D-0000-FFFF-FFFF00000000}"/>
  </bookViews>
  <sheets>
    <sheet name="VROČEVODNI PRIKLJUČEK" sheetId="50" r:id="rId1"/>
  </sheets>
  <definedNames>
    <definedName name="_xlnm._FilterDatabase" localSheetId="0" hidden="1">'VROČEVODNI PRIKLJUČEK'!$A$18:$F$18</definedName>
    <definedName name="investicija" localSheetId="0">#REF!</definedName>
    <definedName name="investicija">#REF!</definedName>
    <definedName name="_xlnm.Print_Titles" localSheetId="0">'VROČEVODNI PRIKLJUČEK'!$17:$17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6" i="50" l="1"/>
  <c r="F171" i="50"/>
  <c r="F159" i="50" l="1"/>
  <c r="F150" i="50"/>
  <c r="F151" i="50"/>
  <c r="F144" i="50"/>
  <c r="F153" i="50"/>
  <c r="F152" i="50"/>
  <c r="F166" i="50"/>
  <c r="F165" i="50"/>
  <c r="F160" i="50"/>
  <c r="F158" i="50"/>
  <c r="F120" i="50" l="1"/>
  <c r="F98" i="50"/>
  <c r="F97" i="50"/>
  <c r="F91" i="50"/>
  <c r="F78" i="50"/>
  <c r="F84" i="50"/>
  <c r="F85" i="50"/>
  <c r="F57" i="50"/>
  <c r="F27" i="50"/>
  <c r="A19" i="50"/>
  <c r="F181" i="50"/>
  <c r="F176" i="50"/>
  <c r="F138" i="50"/>
  <c r="F133" i="50"/>
  <c r="F132" i="50"/>
  <c r="F131" i="50"/>
  <c r="F130" i="50"/>
  <c r="F129" i="50"/>
  <c r="F124" i="50"/>
  <c r="F123" i="50"/>
  <c r="F122" i="50"/>
  <c r="F121" i="50"/>
  <c r="F115" i="50"/>
  <c r="F110" i="50"/>
  <c r="F105" i="50"/>
  <c r="F100" i="50"/>
  <c r="F99" i="50"/>
  <c r="F72" i="50"/>
  <c r="F71" i="50"/>
  <c r="F65" i="50"/>
  <c r="F64" i="50"/>
  <c r="F58" i="50"/>
  <c r="F56" i="50"/>
  <c r="F50" i="50"/>
  <c r="F49" i="50"/>
  <c r="F48" i="50"/>
  <c r="F42" i="50"/>
  <c r="F41" i="50"/>
  <c r="F40" i="50"/>
  <c r="F39" i="50"/>
  <c r="F33" i="50"/>
  <c r="F21" i="50"/>
  <c r="A24" i="50" l="1"/>
  <c r="F189" i="50"/>
  <c r="A30" i="50" l="1"/>
  <c r="A36" i="50" l="1"/>
  <c r="A45" i="50" l="1"/>
  <c r="A53" i="50" l="1"/>
  <c r="A61" i="50" s="1"/>
  <c r="A68" i="50" s="1"/>
  <c r="A75" i="50" l="1"/>
  <c r="A81" i="50" s="1"/>
  <c r="A88" i="50" s="1"/>
  <c r="A94" i="50" s="1"/>
  <c r="A103" i="50" l="1"/>
  <c r="A108" i="50" s="1"/>
  <c r="A113" i="50" s="1"/>
  <c r="A118" i="50" s="1"/>
  <c r="A127" i="50" l="1"/>
  <c r="A136" i="50" l="1"/>
  <c r="A141" i="50" s="1"/>
  <c r="A147" i="50" s="1"/>
  <c r="A156" i="50" l="1"/>
  <c r="A163" i="50" l="1"/>
  <c r="A169" i="50" l="1"/>
  <c r="A174" i="50" s="1"/>
  <c r="A179" i="50" l="1"/>
  <c r="A184" i="50" l="1"/>
</calcChain>
</file>

<file path=xl/sharedStrings.xml><?xml version="1.0" encoding="utf-8"?>
<sst xmlns="http://schemas.openxmlformats.org/spreadsheetml/2006/main" count="189" uniqueCount="124">
  <si>
    <t>kos</t>
  </si>
  <si>
    <t xml:space="preserve">POPIS MATERIALA IN DEL S PREDRAČUNOM </t>
  </si>
  <si>
    <r>
      <t>m</t>
    </r>
    <r>
      <rPr>
        <vertAlign val="superscript"/>
        <sz val="10"/>
        <rFont val="Arial"/>
        <family val="2"/>
        <charset val="238"/>
      </rPr>
      <t>1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</si>
  <si>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</si>
  <si>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m</t>
  </si>
  <si>
    <t>kpl</t>
  </si>
  <si>
    <t>5.0</t>
  </si>
  <si>
    <t>STROJNA DELA</t>
  </si>
  <si>
    <t>Dobava - montaža</t>
  </si>
  <si>
    <t>Dobava in montaža</t>
  </si>
  <si>
    <t>Demontaža izolacije</t>
  </si>
  <si>
    <t>DN15</t>
  </si>
  <si>
    <t>DN50</t>
  </si>
  <si>
    <t>Blindiranje in ponovno varjenje vročevoda</t>
  </si>
  <si>
    <t xml:space="preserve">DN 250 (273,0 x 6,3 mm) </t>
  </si>
  <si>
    <t>Jeklena cev iz celega</t>
  </si>
  <si>
    <t xml:space="preserve">DN 50 (60,3 x 2,9 mm) </t>
  </si>
  <si>
    <t xml:space="preserve">DN 65 (76,1 x 2,9 mm) </t>
  </si>
  <si>
    <t>DN 100 (114,3 x 3,6 mm)</t>
  </si>
  <si>
    <t>DN 250</t>
  </si>
  <si>
    <t>Jekleni lok iz celega, 90°</t>
  </si>
  <si>
    <t>Gladko krivljeni lok po SIST EN 10253 (DIN 2605), izdelan iz jeklene cevi iz celega, iz materiala P235TR1 (St. 37.0), oblika R=5D, vključno z varilnim materialom.</t>
  </si>
  <si>
    <t xml:space="preserve">DN 50 </t>
  </si>
  <si>
    <t xml:space="preserve">DN 65 </t>
  </si>
  <si>
    <t xml:space="preserve">DN 100 </t>
  </si>
  <si>
    <t>DN 150</t>
  </si>
  <si>
    <t>Reducirni kos</t>
  </si>
  <si>
    <t>Reducirni kos po SIST EN 10253 (DIN 2616), izdelan iz jeklene cevi iz celega, material P235TR1 (St. 37.0), vključno z varilnim materialom.</t>
  </si>
  <si>
    <t>R DN 100/50</t>
  </si>
  <si>
    <t>Umirjevalne cevi</t>
  </si>
  <si>
    <t>Umirjevalne cevi, izdelane iz jeklene cevi iz celega po SIST EN 10216-1 (DIN 2629/DIN2448), material P235TR1 (St.37.0), skupno z odzračevalno in izpustno cevjo, dvema bombiranima pokrovoma in varilnim materialom.</t>
  </si>
  <si>
    <t>Nepomične podpore</t>
  </si>
  <si>
    <t xml:space="preserve">Nepomične podpore, izdelane po priloženih risbah iz predpisanih materialov. </t>
  </si>
  <si>
    <t xml:space="preserve">DN 80 - 3150 </t>
  </si>
  <si>
    <t>DN 100 - 4150</t>
  </si>
  <si>
    <t>Demontaža, dobava in montaža.</t>
  </si>
  <si>
    <t>Obešala</t>
  </si>
  <si>
    <t>Obešala, izdelana po priloženih risbah iz predpisanih materialov.</t>
  </si>
  <si>
    <t xml:space="preserve">DN 50 - 1440 </t>
  </si>
  <si>
    <t>DN 100 - 4440</t>
  </si>
  <si>
    <t>Zaporna krogelna pipa</t>
  </si>
  <si>
    <t>Ravna zaporna pipa za vročo vodo temp. 130°C, s priključki za uvaritev, vključno z varilnim materialom in prilagoditvijo cevovoda, za nazivni tlak PN 16.
Ustreza KLINGER MONOBALL KHM-S/R-H - uvarna izvedba! V skladu s tehničnimi smernicami JPE.</t>
  </si>
  <si>
    <t>Zaporni ventil</t>
  </si>
  <si>
    <t>Ravni zaporni ventil za vročo vodo temp. 130°C, vključno s protiprirobnicami, tesnili in vijaki, za nazivni tlak PN 16.
Ustreza KLINGER KVN ali ustrezen v skladu s Tehničnimi zahtevami JPE.</t>
  </si>
  <si>
    <t>DN65</t>
  </si>
  <si>
    <t>DN20</t>
  </si>
  <si>
    <t>Odtočni lijak</t>
  </si>
  <si>
    <t>Dobava in montaža odtočnega lijaka dimenzije 300 x 80 mm.</t>
  </si>
  <si>
    <t>Priklop</t>
  </si>
  <si>
    <t>Priklop na obstoječe vročevodno omrežje.</t>
  </si>
  <si>
    <t>Tlačni preizkus</t>
  </si>
  <si>
    <t xml:space="preserve">Enkratno tlačno preizkušanje in izpiranje cevovoda. </t>
  </si>
  <si>
    <t>Radiografija</t>
  </si>
  <si>
    <t xml:space="preserve">Radiografska kontrola zvarov (100% - po celotnem obodu).
</t>
  </si>
  <si>
    <t>DN 25</t>
  </si>
  <si>
    <t>DN 50</t>
  </si>
  <si>
    <t>DN 65</t>
  </si>
  <si>
    <t>DN 100</t>
  </si>
  <si>
    <t>Penetracijska kontrola zvara</t>
  </si>
  <si>
    <t>Penetracijska kontrola zvara (100% - po celotnem obodu).</t>
  </si>
  <si>
    <t>Površinska zaščita cevovodov</t>
  </si>
  <si>
    <t>Dvakratno temeljno barvanje klasičnega dela cevovoda s temeljno barvo, primerno za temperaturo 130 st. C, po predhodnem čiščenju rje.</t>
  </si>
  <si>
    <t>Izolacija</t>
  </si>
  <si>
    <t>za cev DN 50, debelina 50 mm</t>
  </si>
  <si>
    <t>za cev DN 65, debelina 60 mm</t>
  </si>
  <si>
    <t>za cev DN 80, debelina 80 mm</t>
  </si>
  <si>
    <t xml:space="preserve">ravnih cevi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iz Al pločevine, pritrjene s pomočjo kniping vijakov. </t>
  </si>
  <si>
    <t>debelina 100 mm</t>
  </si>
  <si>
    <t xml:space="preserve">cevovoda s cevaki iz neomočljivega in negorljivega izolacijskega materiala, ojačanega z Al folijo. Toplotna prevodnost izolacijskega materiala λ pri 25°C ≤ 0,035 W/mK.
Zaščitni ovoj je izdelan iz Al pločevine, pritrjene s kniping vijaki. </t>
  </si>
  <si>
    <t>Zaustavitev vročevodnega omrežja</t>
  </si>
  <si>
    <t>Zaustavitev, praznjenje in polnjenje vročevodnega omrežja. Izvaja JP Energetika Ljubljana.</t>
  </si>
  <si>
    <t>Kvalitativni nadzor</t>
  </si>
  <si>
    <t>Kvalitativni nadzor distributerja pri gradnji vročevodnega omrežja. Izvaja JP Energetika Ljubljana.</t>
  </si>
  <si>
    <t>Projekt izvedenih del</t>
  </si>
  <si>
    <t>Izdelava projekta izvedenih del.</t>
  </si>
  <si>
    <t>5.2</t>
  </si>
  <si>
    <t>100 mm</t>
  </si>
  <si>
    <t xml:space="preserve">Izdelava odcepa </t>
  </si>
  <si>
    <t xml:space="preserve">odcep:
- dobava in montaža odcepnega kosa, izdelanega iz jeklene cevi z vzdolžnim ali spiralnim zvarom, iz materiala P235TR1 (St 37.0), dobavljene po SIST EN 10217-1 (DIN 1626/DIN 2458), tlačno preizkušena do min. 50 bar, vključno z varilnim materialom.
</t>
  </si>
  <si>
    <t>DN 700 / DN 250</t>
  </si>
  <si>
    <t>R DN 250/DN 150</t>
  </si>
  <si>
    <t>R DN 150/DN 100</t>
  </si>
  <si>
    <t>DN 100 - 4120</t>
  </si>
  <si>
    <t>DN 15</t>
  </si>
  <si>
    <t>AVTOBUSNA POSTAJA LJUBLJANA</t>
  </si>
  <si>
    <t>Izvrtina - AB ali opečni zid</t>
  </si>
  <si>
    <t>Izdelava izvrtine za prehod cevi v armiranobetonskem ali opečnem zunanjem ali notranjem zidu, odvoz odpadnega materiala na stalno deponijo. Po montaži cevi prekritje izvrtine z izolacijskim materialom - Izotekt T4 in zaščito izolacije ter pleskanje površine zazidane odprtine z notranjo zidno barvo. Izvrtina podana:</t>
  </si>
  <si>
    <t>D/G=0,3/0,8 m</t>
  </si>
  <si>
    <t>Požarno tesnenje prebojev</t>
  </si>
  <si>
    <t>Izdelava protipožarnega tesnenja preboja pri prehodu vročevodne cevi v Al oplaščenju. Preboj mora biti izveden iz certiiciranih materialov in biti certificiran. Požarna odpornost enaka kot stena (EI90)</t>
  </si>
  <si>
    <r>
      <t xml:space="preserve">požarna odpornost 90 min., vel. prebojev </t>
    </r>
    <r>
      <rPr>
        <sz val="10"/>
        <rFont val="Calibri"/>
        <family val="2"/>
        <charset val="238"/>
      </rPr>
      <t>Φ 30 cm</t>
    </r>
  </si>
  <si>
    <t>požarna odpornost 90 mim., vel. preboja Φ 16 cm</t>
  </si>
  <si>
    <t>GLAVNI VROČEVOD P4908, DN100</t>
  </si>
  <si>
    <t>Jeklena cev iz celega, izdelana iz materiala P235TR1 (St. 37.0), dobavljena po SIST EN 10216-1 (DIN 2629/DIN2448), vključno z varilnim materialom. ( delo pod stropom 3. kleti na višini cca. 2,5 m)</t>
  </si>
  <si>
    <t>Demontaža obstoječe izolacije z vročevoda, vključno oplaščenje iz strešne lepenke ali Al pločevine, pritrdilni material ter ponovna montaža izolacije vključno z oplaščenjem.
za cev DN700</t>
  </si>
  <si>
    <t>( 1. faza izvedbe priključnega cevovoda v vertikalnem jašku  )</t>
  </si>
  <si>
    <t xml:space="preserve">DN 80 (88,9 x 3,2 mm) , H = cca. 2,3 m </t>
  </si>
  <si>
    <t>za cev DN 100, debelina 100 mm</t>
  </si>
  <si>
    <t>DN 100 (114,3 x 3,6 mm), H = cca. 2,3 m</t>
  </si>
  <si>
    <t xml:space="preserve">Viseča nepomična podpora, izdelane po priloženih risbah iz predpisanih materialov. </t>
  </si>
  <si>
    <t>D/G=0,16/0,3 m</t>
  </si>
  <si>
    <t>D/G=0,16/0,2 m</t>
  </si>
  <si>
    <t>Geodetski posnetek</t>
  </si>
  <si>
    <t>Geodetski posnetki s kartiranjem.</t>
  </si>
  <si>
    <t>blindiranje cevovoda z bombiranim pokrovom ter na koncu odstranitev pokrova in ponovno varjenje cevovoda.
Vključno s pokrovom in varilnim materialom.</t>
  </si>
  <si>
    <t>Opis</t>
  </si>
  <si>
    <t>E/M</t>
  </si>
  <si>
    <t>količina</t>
  </si>
  <si>
    <t>cena/enoto</t>
  </si>
  <si>
    <t>skupaj</t>
  </si>
  <si>
    <t>Z. št.</t>
  </si>
  <si>
    <t>INVESTITOR</t>
  </si>
  <si>
    <t>NAZIV GRADNJE</t>
  </si>
  <si>
    <t>vrsta dokumentacije</t>
  </si>
  <si>
    <t>številka projekta</t>
  </si>
  <si>
    <t>Slovenske železnice, d.o.o.
Kolodvorska ulica 11, 1506 Ljubljana</t>
  </si>
  <si>
    <t>NOVA GLAVNA AVTOBUSNA POSTAJA LJUBLJANA S POSLOVNIMI PROSTORI IN PARKIRNO HIŠO NA OBMOČJU POTNIŠKEGA CENTRA LJUBLJANA</t>
  </si>
  <si>
    <t>PZI / PZR</t>
  </si>
  <si>
    <t>346/22</t>
  </si>
  <si>
    <t>številka načrta</t>
  </si>
  <si>
    <t>33/C-4908</t>
  </si>
  <si>
    <t xml:space="preserve">PROJEKTANT NAČRTA:  </t>
  </si>
  <si>
    <t>ENERGETIKA LJUBLJANA d.o.o.
SEKTOR ZA INVESTICIJE IN RAZVOJ - SLUŽBA ZA PROJEKTIRANJE</t>
  </si>
  <si>
    <t>SKUPAJ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</si>
</sst>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SIT&quot;_-;\-* #,##0.00\ &quot;SIT&quot;_-;_-* &quot;-&quot;??\ &quot;SIT&quot;_-;_-@_-"/>
    <numFmt numFmtId="165" formatCode=";;;"/>
    <numFmt numFmtId="166" formatCode="#,##0.00\ &quot;€&quot;"/>
    <numFmt numFmtId="167" formatCode="0;\-0;;@"/>
    <numFmt numFmtId="168" formatCode="_-[$€-2]\ * #,##0.00_-;\-[$€-2]\ * #,##0.00_-;_-[$€-2]\ * &quot;-&quot;??_-;_-@_-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family val="1"/>
      <charset val="238"/>
    </font>
    <font>
      <sz val="10"/>
      <color rgb="FFFF0000"/>
      <name val="Times New Roman CE"/>
      <family val="1"/>
      <charset val="238"/>
    </font>
    <font>
      <sz val="10"/>
      <name val="Calibri"/>
      <family val="2"/>
      <charset val="238"/>
    </font>
    <font>
      <sz val="10"/>
      <color theme="1"/>
      <name val="Arial"/>
      <family val="2"/>
    </font>
    <font>
      <b/>
      <sz val="12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6">
    <xf numFmtId="0" fontId="0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5" fillId="0" borderId="0" applyFill="0" applyBorder="0">
      <alignment horizontal="left" vertical="center"/>
    </xf>
    <xf numFmtId="167" fontId="17" fillId="0" borderId="5">
      <alignment horizontal="left" vertical="center" wrapText="1"/>
    </xf>
  </cellStyleXfs>
  <cellXfs count="84">
    <xf numFmtId="0" fontId="0" fillId="0" borderId="0" xfId="0"/>
    <xf numFmtId="4" fontId="3" fillId="0" borderId="0" xfId="0" applyNumberFormat="1" applyFont="1" applyAlignment="1" applyProtection="1">
      <alignment horizontal="right"/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right" vertical="top"/>
    </xf>
    <xf numFmtId="0" fontId="3" fillId="0" borderId="5" xfId="0" applyFont="1" applyBorder="1" applyAlignment="1" applyProtection="1">
      <alignment horizontal="left" vertical="top"/>
    </xf>
    <xf numFmtId="0" fontId="3" fillId="0" borderId="5" xfId="0" applyFont="1" applyBorder="1" applyAlignment="1" applyProtection="1">
      <alignment horizontal="right" vertical="top"/>
    </xf>
    <xf numFmtId="4" fontId="5" fillId="0" borderId="5" xfId="0" applyNumberFormat="1" applyFont="1" applyBorder="1" applyAlignment="1" applyProtection="1">
      <alignment horizontal="right" vertical="top"/>
    </xf>
    <xf numFmtId="0" fontId="3" fillId="0" borderId="0" xfId="0" applyFont="1" applyAlignment="1" applyProtection="1">
      <alignment vertical="top"/>
    </xf>
    <xf numFmtId="2" fontId="14" fillId="0" borderId="5" xfId="0" applyNumberFormat="1" applyFont="1" applyBorder="1" applyAlignment="1" applyProtection="1">
      <alignment vertical="center"/>
    </xf>
    <xf numFmtId="2" fontId="16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/>
    </xf>
    <xf numFmtId="0" fontId="15" fillId="0" borderId="5" xfId="14" applyFill="1" applyBorder="1" applyProtection="1">
      <alignment horizontal="left" vertical="center"/>
    </xf>
    <xf numFmtId="167" fontId="17" fillId="0" borderId="4" xfId="15" applyBorder="1" applyProtection="1">
      <alignment horizontal="left" vertical="center" wrapText="1"/>
    </xf>
    <xf numFmtId="49" fontId="17" fillId="0" borderId="5" xfId="15" applyNumberFormat="1" applyProtection="1">
      <alignment horizontal="left" vertical="center" wrapText="1"/>
    </xf>
    <xf numFmtId="49" fontId="17" fillId="0" borderId="5" xfId="15" applyNumberFormat="1" applyProtection="1">
      <alignment horizontal="left" vertical="center" wrapText="1"/>
    </xf>
    <xf numFmtId="4" fontId="16" fillId="0" borderId="4" xfId="0" applyNumberFormat="1" applyFont="1" applyBorder="1" applyAlignment="1" applyProtection="1">
      <alignment horizontal="left" vertical="center" wrapText="1"/>
    </xf>
    <xf numFmtId="49" fontId="16" fillId="0" borderId="0" xfId="0" applyNumberFormat="1" applyFont="1" applyAlignment="1" applyProtection="1">
      <alignment horizontal="right" vertical="top"/>
    </xf>
    <xf numFmtId="0" fontId="16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4" fontId="5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49" fontId="4" fillId="0" borderId="0" xfId="0" applyNumberFormat="1" applyFont="1" applyAlignment="1" applyProtection="1">
      <alignment horizontal="right" vertical="top"/>
    </xf>
    <xf numFmtId="0" fontId="13" fillId="2" borderId="0" xfId="13" applyFont="1" applyFill="1" applyAlignment="1" applyProtection="1">
      <alignment horizontal="left" vertical="top"/>
    </xf>
    <xf numFmtId="0" fontId="13" fillId="2" borderId="0" xfId="13" applyFont="1" applyFill="1" applyAlignment="1" applyProtection="1">
      <alignment horizontal="left"/>
    </xf>
    <xf numFmtId="4" fontId="13" fillId="2" borderId="0" xfId="13" applyNumberFormat="1" applyFont="1" applyFill="1" applyAlignment="1" applyProtection="1">
      <alignment horizontal="right"/>
    </xf>
    <xf numFmtId="166" fontId="13" fillId="2" borderId="0" xfId="13" applyNumberFormat="1" applyFont="1" applyFill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0" fontId="10" fillId="0" borderId="0" xfId="12" applyFont="1" applyProtection="1"/>
    <xf numFmtId="49" fontId="3" fillId="0" borderId="0" xfId="0" applyNumberFormat="1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justify" vertical="top" wrapText="1"/>
    </xf>
    <xf numFmtId="0" fontId="4" fillId="0" borderId="0" xfId="12" applyFont="1" applyAlignment="1" applyProtection="1">
      <alignment horizontal="left"/>
    </xf>
    <xf numFmtId="0" fontId="4" fillId="0" borderId="0" xfId="12" applyFont="1" applyAlignment="1" applyProtection="1">
      <alignment horizontal="right"/>
    </xf>
    <xf numFmtId="4" fontId="4" fillId="0" borderId="0" xfId="12" applyNumberFormat="1" applyFont="1" applyAlignment="1" applyProtection="1">
      <alignment horizontal="right"/>
    </xf>
    <xf numFmtId="0" fontId="4" fillId="0" borderId="0" xfId="12" applyFont="1" applyAlignment="1" applyProtection="1">
      <alignment horizontal="center" vertical="top" wrapText="1"/>
    </xf>
    <xf numFmtId="0" fontId="4" fillId="0" borderId="0" xfId="12" applyFont="1" applyAlignment="1" applyProtection="1">
      <alignment horizontal="justify" vertical="top" wrapText="1"/>
    </xf>
    <xf numFmtId="0" fontId="3" fillId="0" borderId="0" xfId="12" applyFont="1" applyAlignment="1" applyProtection="1">
      <alignment horizontal="left"/>
    </xf>
    <xf numFmtId="0" fontId="3" fillId="0" borderId="0" xfId="12" applyFont="1" applyAlignment="1" applyProtection="1">
      <alignment horizontal="right"/>
    </xf>
    <xf numFmtId="4" fontId="3" fillId="0" borderId="0" xfId="12" applyNumberFormat="1" applyFont="1" applyAlignment="1" applyProtection="1">
      <alignment horizontal="right"/>
    </xf>
    <xf numFmtId="0" fontId="4" fillId="0" borderId="0" xfId="12" applyFont="1" applyAlignment="1" applyProtection="1">
      <alignment horizontal="center" vertical="top"/>
    </xf>
    <xf numFmtId="0" fontId="4" fillId="0" borderId="0" xfId="12" applyFont="1" applyProtection="1"/>
    <xf numFmtId="0" fontId="4" fillId="0" borderId="0" xfId="0" applyFont="1" applyAlignment="1" applyProtection="1">
      <alignment vertical="top"/>
    </xf>
    <xf numFmtId="0" fontId="10" fillId="0" borderId="0" xfId="12" applyFont="1" applyAlignment="1" applyProtection="1">
      <alignment horizontal="right"/>
    </xf>
    <xf numFmtId="0" fontId="3" fillId="0" borderId="0" xfId="12" applyFont="1" applyAlignment="1" applyProtection="1">
      <alignment horizontal="justify" vertical="top" wrapText="1"/>
    </xf>
    <xf numFmtId="0" fontId="11" fillId="0" borderId="0" xfId="12" applyFont="1" applyProtection="1"/>
    <xf numFmtId="0" fontId="4" fillId="0" borderId="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left" vertical="top" wrapText="1"/>
    </xf>
    <xf numFmtId="2" fontId="3" fillId="0" borderId="2" xfId="0" applyNumberFormat="1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right"/>
    </xf>
    <xf numFmtId="4" fontId="3" fillId="0" borderId="2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right" vertical="top"/>
    </xf>
    <xf numFmtId="0" fontId="3" fillId="0" borderId="0" xfId="0" applyFont="1" applyAlignment="1" applyProtection="1">
      <alignment vertical="center" wrapText="1"/>
    </xf>
    <xf numFmtId="0" fontId="6" fillId="0" borderId="0" xfId="12" applyFont="1" applyAlignment="1" applyProtection="1">
      <alignment horizontal="justify" vertical="top" wrapText="1"/>
    </xf>
    <xf numFmtId="9" fontId="3" fillId="0" borderId="0" xfId="12" applyNumberFormat="1" applyFont="1" applyAlignment="1" applyProtection="1">
      <alignment horizontal="right"/>
    </xf>
    <xf numFmtId="0" fontId="4" fillId="0" borderId="3" xfId="0" applyFont="1" applyBorder="1" applyAlignment="1" applyProtection="1">
      <alignment horizontal="right" vertical="top"/>
    </xf>
    <xf numFmtId="0" fontId="4" fillId="0" borderId="3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right" vertical="top"/>
    </xf>
    <xf numFmtId="168" fontId="4" fillId="0" borderId="3" xfId="0" applyNumberFormat="1" applyFont="1" applyBorder="1" applyAlignment="1" applyProtection="1">
      <alignment horizontal="right" vertical="top"/>
    </xf>
    <xf numFmtId="0" fontId="3" fillId="0" borderId="0" xfId="0" applyFont="1" applyAlignment="1" applyProtection="1">
      <alignment horizontal="left" vertical="top"/>
    </xf>
    <xf numFmtId="4" fontId="5" fillId="0" borderId="2" xfId="0" applyNumberFormat="1" applyFont="1" applyBorder="1" applyAlignment="1" applyProtection="1">
      <alignment horizontal="right" vertical="top"/>
      <protection locked="0"/>
    </xf>
    <xf numFmtId="4" fontId="4" fillId="0" borderId="0" xfId="12" applyNumberFormat="1" applyFont="1" applyAlignment="1" applyProtection="1">
      <alignment horizontal="right"/>
      <protection locked="0"/>
    </xf>
    <xf numFmtId="4" fontId="3" fillId="0" borderId="0" xfId="12" applyNumberFormat="1" applyFont="1" applyAlignment="1" applyProtection="1">
      <alignment horizontal="right"/>
      <protection locked="0"/>
    </xf>
    <xf numFmtId="0" fontId="10" fillId="0" borderId="0" xfId="12" applyFont="1" applyAlignment="1" applyProtection="1">
      <alignment horizontal="right"/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4" fontId="4" fillId="0" borderId="3" xfId="0" applyNumberFormat="1" applyFont="1" applyBorder="1" applyAlignment="1" applyProtection="1">
      <alignment horizontal="right" vertical="top"/>
      <protection locked="0"/>
    </xf>
    <xf numFmtId="4" fontId="5" fillId="0" borderId="0" xfId="0" applyNumberFormat="1" applyFont="1" applyAlignment="1" applyProtection="1">
      <alignment horizontal="right" vertical="top"/>
      <protection locked="0"/>
    </xf>
  </cellXfs>
  <cellStyles count="16">
    <cellStyle name="Navadno 15" xfId="1" xr:uid="{00000000-0005-0000-0000-000001000000}"/>
    <cellStyle name="Navadno 16" xfId="2" xr:uid="{00000000-0005-0000-0000-000002000000}"/>
    <cellStyle name="Navadno 2 50" xfId="3" xr:uid="{00000000-0005-0000-0000-000003000000}"/>
    <cellStyle name="Navadno 49" xfId="4" xr:uid="{00000000-0005-0000-0000-000004000000}"/>
    <cellStyle name="Navadno 50" xfId="5" xr:uid="{00000000-0005-0000-0000-000005000000}"/>
    <cellStyle name="Navadno 51" xfId="9" xr:uid="{00000000-0005-0000-0000-000006000000}"/>
    <cellStyle name="Navadno 52" xfId="7" xr:uid="{00000000-0005-0000-0000-000007000000}"/>
    <cellStyle name="Navadno 53" xfId="8" xr:uid="{00000000-0005-0000-0000-000008000000}"/>
    <cellStyle name="Navadno 54" xfId="6" xr:uid="{00000000-0005-0000-0000-000009000000}"/>
    <cellStyle name="Navadno_KALAMAR-PSO GREGORČIČEVA MS-16.11.04" xfId="13" xr:uid="{C6EDA9DC-3A11-463A-B738-99BE4C18B517}"/>
    <cellStyle name="naziv podatka" xfId="14" xr:uid="{4CC23DA0-2600-43B0-A2CB-99701B7AB33B}"/>
    <cellStyle name="Normal" xfId="0" builtinId="0"/>
    <cellStyle name="Normal_SP" xfId="12" xr:uid="{00000000-0005-0000-0000-00000C000000}"/>
    <cellStyle name="Pojasnjevalno besedilo 2" xfId="10" xr:uid="{00000000-0005-0000-0000-00000D000000}"/>
    <cellStyle name="Valuta 2" xfId="11" xr:uid="{00000000-0005-0000-0000-00000F000000}"/>
    <cellStyle name="VN podatki" xfId="15" xr:uid="{AC36F1F9-FD62-468E-8AB1-FBDC74896D0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9"/>
  <sheetViews>
    <sheetView showGridLines="0" tabSelected="1" view="pageLayout" zoomScale="85" zoomScaleNormal="100" zoomScaleSheetLayoutView="100" zoomScalePageLayoutView="85" workbookViewId="0">
      <selection activeCell="C12" sqref="C12"/>
    </sheetView>
  </sheetViews>
  <sheetFormatPr defaultColWidth="9.109375" defaultRowHeight="13.2" x14ac:dyDescent="0.25"/>
  <cols>
    <col min="1" max="1" width="5.77734375" style="3" customWidth="1"/>
    <col min="2" max="2" width="50.77734375" style="75" customWidth="1"/>
    <col min="3" max="3" width="7.88671875" style="75" customWidth="1"/>
    <col min="4" max="4" width="7.88671875" style="20" customWidth="1"/>
    <col min="5" max="5" width="11.77734375" style="83" customWidth="1"/>
    <col min="6" max="6" width="12.77734375" style="20" customWidth="1"/>
    <col min="7" max="16384" width="9.109375" style="7"/>
  </cols>
  <sheetData>
    <row r="1" spans="1:6" x14ac:dyDescent="0.25">
      <c r="E1" s="19"/>
    </row>
    <row r="2" spans="1:6" x14ac:dyDescent="0.25">
      <c r="B2" s="4"/>
      <c r="C2" s="4"/>
      <c r="D2" s="5"/>
      <c r="E2" s="6"/>
      <c r="F2" s="5"/>
    </row>
    <row r="3" spans="1:6" ht="36" customHeight="1" x14ac:dyDescent="0.25">
      <c r="B3" s="8" t="s">
        <v>111</v>
      </c>
      <c r="C3" s="9" t="s">
        <v>115</v>
      </c>
      <c r="D3" s="9"/>
      <c r="E3" s="9"/>
      <c r="F3" s="9"/>
    </row>
    <row r="4" spans="1:6" ht="78.599999999999994" customHeight="1" x14ac:dyDescent="0.25">
      <c r="B4" s="10" t="s">
        <v>112</v>
      </c>
      <c r="C4" s="9" t="s">
        <v>116</v>
      </c>
      <c r="D4" s="9"/>
      <c r="E4" s="9"/>
      <c r="F4" s="9"/>
    </row>
    <row r="5" spans="1:6" x14ac:dyDescent="0.25">
      <c r="B5" s="11" t="s">
        <v>113</v>
      </c>
      <c r="C5" s="12" t="s">
        <v>117</v>
      </c>
      <c r="D5" s="12"/>
      <c r="E5" s="12"/>
      <c r="F5" s="12"/>
    </row>
    <row r="6" spans="1:6" x14ac:dyDescent="0.25">
      <c r="B6" s="11" t="s">
        <v>114</v>
      </c>
      <c r="C6" s="13" t="s">
        <v>118</v>
      </c>
      <c r="D6" s="13"/>
      <c r="E6" s="13"/>
      <c r="F6" s="13"/>
    </row>
    <row r="7" spans="1:6" x14ac:dyDescent="0.25">
      <c r="B7" s="11" t="s">
        <v>119</v>
      </c>
      <c r="C7" s="14" t="s">
        <v>120</v>
      </c>
      <c r="D7" s="14"/>
      <c r="E7" s="14"/>
      <c r="F7" s="14"/>
    </row>
    <row r="8" spans="1:6" ht="51" customHeight="1" x14ac:dyDescent="0.25">
      <c r="B8" s="8" t="s">
        <v>121</v>
      </c>
      <c r="C8" s="15" t="s">
        <v>122</v>
      </c>
      <c r="D8" s="15"/>
      <c r="E8" s="15"/>
      <c r="F8" s="15"/>
    </row>
    <row r="9" spans="1:6" x14ac:dyDescent="0.25">
      <c r="E9" s="19"/>
    </row>
    <row r="10" spans="1:6" x14ac:dyDescent="0.25">
      <c r="E10" s="19"/>
    </row>
    <row r="11" spans="1:6" x14ac:dyDescent="0.25">
      <c r="E11" s="19"/>
    </row>
    <row r="12" spans="1:6" ht="13.8" x14ac:dyDescent="0.25">
      <c r="A12" s="16" t="s">
        <v>6</v>
      </c>
      <c r="B12" s="17" t="s">
        <v>1</v>
      </c>
      <c r="C12" s="18"/>
      <c r="D12" s="3"/>
      <c r="E12" s="19"/>
    </row>
    <row r="13" spans="1:6" ht="13.8" x14ac:dyDescent="0.25">
      <c r="A13" s="16" t="s">
        <v>75</v>
      </c>
      <c r="B13" s="17" t="s">
        <v>7</v>
      </c>
      <c r="C13" s="18"/>
      <c r="D13" s="3"/>
      <c r="E13" s="19"/>
    </row>
    <row r="14" spans="1:6" ht="13.8" x14ac:dyDescent="0.25">
      <c r="A14" s="16"/>
      <c r="B14" s="17" t="s">
        <v>92</v>
      </c>
      <c r="C14" s="18"/>
      <c r="D14" s="3"/>
      <c r="E14" s="19"/>
    </row>
    <row r="15" spans="1:6" ht="13.8" x14ac:dyDescent="0.25">
      <c r="A15" s="16"/>
      <c r="B15" s="17" t="s">
        <v>84</v>
      </c>
      <c r="C15" s="18"/>
      <c r="D15" s="3"/>
      <c r="E15" s="19"/>
    </row>
    <row r="16" spans="1:6" x14ac:dyDescent="0.25">
      <c r="A16" s="21"/>
      <c r="B16" s="18"/>
      <c r="C16" s="18"/>
      <c r="D16" s="3"/>
      <c r="E16" s="19"/>
    </row>
    <row r="17" spans="1:6" x14ac:dyDescent="0.25">
      <c r="A17" s="22" t="s">
        <v>110</v>
      </c>
      <c r="B17" s="22" t="s">
        <v>105</v>
      </c>
      <c r="C17" s="23" t="s">
        <v>106</v>
      </c>
      <c r="D17" s="24" t="s">
        <v>107</v>
      </c>
      <c r="E17" s="25" t="s">
        <v>108</v>
      </c>
      <c r="F17" s="25" t="s">
        <v>109</v>
      </c>
    </row>
    <row r="18" spans="1:6" x14ac:dyDescent="0.25">
      <c r="A18" s="26">
        <v>1</v>
      </c>
      <c r="B18" s="27"/>
      <c r="C18" s="27"/>
      <c r="D18" s="28"/>
      <c r="E18" s="76"/>
      <c r="F18" s="28"/>
    </row>
    <row r="19" spans="1:6" s="34" customFormat="1" x14ac:dyDescent="0.25">
      <c r="A19" s="29">
        <f>COUNT(A18+1)</f>
        <v>1</v>
      </c>
      <c r="B19" s="30" t="s">
        <v>10</v>
      </c>
      <c r="C19" s="31"/>
      <c r="D19" s="32"/>
      <c r="E19" s="1"/>
      <c r="F19" s="33"/>
    </row>
    <row r="20" spans="1:6" s="34" customFormat="1" ht="66" x14ac:dyDescent="0.25">
      <c r="A20" s="29"/>
      <c r="B20" s="35" t="s">
        <v>94</v>
      </c>
      <c r="C20" s="31"/>
      <c r="D20" s="32"/>
      <c r="E20" s="1"/>
      <c r="F20" s="33"/>
    </row>
    <row r="21" spans="1:6" s="34" customFormat="1" ht="15.6" x14ac:dyDescent="0.25">
      <c r="A21" s="29"/>
      <c r="B21" s="36" t="s">
        <v>76</v>
      </c>
      <c r="C21" s="37">
        <v>4.5</v>
      </c>
      <c r="D21" s="32" t="s">
        <v>3</v>
      </c>
      <c r="E21" s="1">
        <v>0</v>
      </c>
      <c r="F21" s="33">
        <f>C21*E21</f>
        <v>0</v>
      </c>
    </row>
    <row r="22" spans="1:6" s="34" customFormat="1" x14ac:dyDescent="0.25">
      <c r="A22" s="38"/>
      <c r="B22" s="39"/>
      <c r="C22" s="40"/>
      <c r="D22" s="41"/>
      <c r="E22" s="2"/>
      <c r="F22" s="42"/>
    </row>
    <row r="23" spans="1:6" s="34" customFormat="1" x14ac:dyDescent="0.25">
      <c r="A23" s="26"/>
      <c r="B23" s="27"/>
      <c r="C23" s="27"/>
      <c r="D23" s="28"/>
      <c r="E23" s="76"/>
      <c r="F23" s="28"/>
    </row>
    <row r="24" spans="1:6" s="34" customFormat="1" x14ac:dyDescent="0.25">
      <c r="A24" s="29">
        <f>COUNT($A$19:A23)+1</f>
        <v>2</v>
      </c>
      <c r="B24" s="30" t="s">
        <v>77</v>
      </c>
      <c r="C24" s="31"/>
      <c r="D24" s="32"/>
      <c r="E24" s="1"/>
      <c r="F24" s="33"/>
    </row>
    <row r="25" spans="1:6" s="34" customFormat="1" ht="92.4" x14ac:dyDescent="0.25">
      <c r="A25" s="29"/>
      <c r="B25" s="36" t="s">
        <v>78</v>
      </c>
      <c r="C25" s="37"/>
      <c r="D25" s="32"/>
      <c r="E25" s="1"/>
      <c r="F25" s="33"/>
    </row>
    <row r="26" spans="1:6" s="34" customFormat="1" x14ac:dyDescent="0.25">
      <c r="A26" s="43"/>
      <c r="B26" s="44" t="s">
        <v>9</v>
      </c>
      <c r="C26" s="45"/>
      <c r="D26" s="46"/>
      <c r="E26" s="77"/>
      <c r="F26" s="47"/>
    </row>
    <row r="27" spans="1:6" s="34" customFormat="1" x14ac:dyDescent="0.25">
      <c r="A27" s="29"/>
      <c r="B27" s="36" t="s">
        <v>79</v>
      </c>
      <c r="C27" s="37">
        <v>2</v>
      </c>
      <c r="D27" s="32" t="s">
        <v>0</v>
      </c>
      <c r="E27" s="1">
        <v>0</v>
      </c>
      <c r="F27" s="33">
        <f>C27*E27</f>
        <v>0</v>
      </c>
    </row>
    <row r="28" spans="1:6" s="34" customFormat="1" x14ac:dyDescent="0.25">
      <c r="A28" s="38"/>
      <c r="B28" s="39"/>
      <c r="C28" s="40"/>
      <c r="D28" s="41"/>
      <c r="E28" s="2"/>
      <c r="F28" s="42"/>
    </row>
    <row r="29" spans="1:6" s="34" customFormat="1" x14ac:dyDescent="0.25">
      <c r="A29" s="26"/>
      <c r="B29" s="27"/>
      <c r="C29" s="27"/>
      <c r="D29" s="28"/>
      <c r="E29" s="76"/>
      <c r="F29" s="28"/>
    </row>
    <row r="30" spans="1:6" s="34" customFormat="1" x14ac:dyDescent="0.25">
      <c r="A30" s="29">
        <f>COUNT($A$18:A29)+1</f>
        <v>4</v>
      </c>
      <c r="B30" s="30" t="s">
        <v>13</v>
      </c>
      <c r="C30" s="31"/>
      <c r="D30" s="32"/>
      <c r="E30" s="1"/>
      <c r="F30" s="33"/>
    </row>
    <row r="31" spans="1:6" s="34" customFormat="1" ht="39.6" x14ac:dyDescent="0.25">
      <c r="A31" s="29"/>
      <c r="B31" s="36" t="s">
        <v>104</v>
      </c>
      <c r="C31" s="37"/>
      <c r="D31" s="32"/>
      <c r="E31" s="1"/>
      <c r="F31" s="33"/>
    </row>
    <row r="32" spans="1:6" s="34" customFormat="1" ht="26.4" x14ac:dyDescent="0.25">
      <c r="A32" s="48"/>
      <c r="B32" s="49" t="s">
        <v>95</v>
      </c>
      <c r="C32" s="50"/>
      <c r="D32" s="51"/>
      <c r="E32" s="1"/>
      <c r="F32" s="52"/>
    </row>
    <row r="33" spans="1:6" s="34" customFormat="1" x14ac:dyDescent="0.25">
      <c r="A33" s="29"/>
      <c r="B33" s="36" t="s">
        <v>18</v>
      </c>
      <c r="C33" s="37">
        <v>2</v>
      </c>
      <c r="D33" s="32" t="s">
        <v>0</v>
      </c>
      <c r="E33" s="1">
        <v>0</v>
      </c>
      <c r="F33" s="33">
        <f>C33*E33</f>
        <v>0</v>
      </c>
    </row>
    <row r="34" spans="1:6" s="34" customFormat="1" x14ac:dyDescent="0.25">
      <c r="A34" s="38"/>
      <c r="B34" s="39"/>
      <c r="C34" s="40"/>
      <c r="D34" s="41"/>
      <c r="E34" s="2"/>
      <c r="F34" s="42"/>
    </row>
    <row r="35" spans="1:6" s="34" customFormat="1" x14ac:dyDescent="0.25">
      <c r="A35" s="26"/>
      <c r="B35" s="27"/>
      <c r="C35" s="27"/>
      <c r="D35" s="28"/>
      <c r="E35" s="76"/>
      <c r="F35" s="28"/>
    </row>
    <row r="36" spans="1:6" s="34" customFormat="1" x14ac:dyDescent="0.25">
      <c r="A36" s="29">
        <f>COUNT($A$18:A35)+1</f>
        <v>5</v>
      </c>
      <c r="B36" s="30" t="s">
        <v>15</v>
      </c>
      <c r="C36" s="31"/>
      <c r="D36" s="32"/>
      <c r="E36" s="1"/>
      <c r="F36" s="33"/>
    </row>
    <row r="37" spans="1:6" s="34" customFormat="1" ht="52.8" x14ac:dyDescent="0.25">
      <c r="A37" s="29"/>
      <c r="B37" s="36" t="s">
        <v>93</v>
      </c>
      <c r="C37" s="37"/>
      <c r="D37" s="32"/>
      <c r="E37" s="1"/>
      <c r="F37" s="33"/>
    </row>
    <row r="38" spans="1:6" s="34" customFormat="1" x14ac:dyDescent="0.25">
      <c r="A38" s="48"/>
      <c r="B38" s="49" t="s">
        <v>8</v>
      </c>
      <c r="C38" s="50"/>
      <c r="D38" s="51"/>
      <c r="E38" s="78"/>
      <c r="F38" s="52"/>
    </row>
    <row r="39" spans="1:6" s="34" customFormat="1" ht="15.6" x14ac:dyDescent="0.25">
      <c r="A39" s="29"/>
      <c r="B39" s="36" t="s">
        <v>16</v>
      </c>
      <c r="C39" s="37">
        <v>79</v>
      </c>
      <c r="D39" s="32" t="s">
        <v>2</v>
      </c>
      <c r="E39" s="1">
        <v>0</v>
      </c>
      <c r="F39" s="33">
        <f t="shared" ref="F39:F42" si="0">C39*E39</f>
        <v>0</v>
      </c>
    </row>
    <row r="40" spans="1:6" s="34" customFormat="1" ht="15.6" x14ac:dyDescent="0.25">
      <c r="A40" s="29"/>
      <c r="B40" s="36" t="s">
        <v>17</v>
      </c>
      <c r="C40" s="37">
        <v>11</v>
      </c>
      <c r="D40" s="32" t="s">
        <v>2</v>
      </c>
      <c r="E40" s="1">
        <v>0</v>
      </c>
      <c r="F40" s="33">
        <f t="shared" si="0"/>
        <v>0</v>
      </c>
    </row>
    <row r="41" spans="1:6" s="34" customFormat="1" ht="15.6" x14ac:dyDescent="0.25">
      <c r="A41" s="29"/>
      <c r="B41" s="36" t="s">
        <v>18</v>
      </c>
      <c r="C41" s="37">
        <v>29</v>
      </c>
      <c r="D41" s="32" t="s">
        <v>2</v>
      </c>
      <c r="E41" s="1">
        <v>0</v>
      </c>
      <c r="F41" s="33">
        <f t="shared" si="0"/>
        <v>0</v>
      </c>
    </row>
    <row r="42" spans="1:6" s="34" customFormat="1" ht="15.6" x14ac:dyDescent="0.25">
      <c r="A42" s="29"/>
      <c r="B42" s="36" t="s">
        <v>14</v>
      </c>
      <c r="C42" s="37">
        <v>1</v>
      </c>
      <c r="D42" s="32" t="s">
        <v>2</v>
      </c>
      <c r="E42" s="1">
        <v>0</v>
      </c>
      <c r="F42" s="33">
        <f t="shared" si="0"/>
        <v>0</v>
      </c>
    </row>
    <row r="43" spans="1:6" s="34" customFormat="1" x14ac:dyDescent="0.25">
      <c r="A43" s="38"/>
      <c r="B43" s="39"/>
      <c r="C43" s="40"/>
      <c r="D43" s="41"/>
      <c r="E43" s="2"/>
      <c r="F43" s="42"/>
    </row>
    <row r="44" spans="1:6" s="34" customFormat="1" x14ac:dyDescent="0.25">
      <c r="A44" s="26"/>
      <c r="B44" s="27"/>
      <c r="C44" s="27"/>
      <c r="D44" s="28"/>
      <c r="E44" s="76"/>
      <c r="F44" s="28"/>
    </row>
    <row r="45" spans="1:6" s="34" customFormat="1" x14ac:dyDescent="0.25">
      <c r="A45" s="29">
        <f>COUNT($A$18:A44)+1</f>
        <v>6</v>
      </c>
      <c r="B45" s="30" t="s">
        <v>20</v>
      </c>
      <c r="C45" s="31"/>
      <c r="D45" s="32"/>
      <c r="E45" s="1"/>
      <c r="F45" s="33"/>
    </row>
    <row r="46" spans="1:6" s="34" customFormat="1" ht="39.6" x14ac:dyDescent="0.25">
      <c r="A46" s="29"/>
      <c r="B46" s="36" t="s">
        <v>21</v>
      </c>
      <c r="C46" s="37"/>
      <c r="D46" s="32"/>
      <c r="E46" s="1"/>
      <c r="F46" s="33"/>
    </row>
    <row r="47" spans="1:6" s="34" customFormat="1" x14ac:dyDescent="0.25">
      <c r="A47" s="53"/>
      <c r="B47" s="49" t="s">
        <v>9</v>
      </c>
      <c r="C47" s="50"/>
      <c r="D47" s="51"/>
      <c r="E47" s="78"/>
      <c r="F47" s="52"/>
    </row>
    <row r="48" spans="1:6" s="34" customFormat="1" x14ac:dyDescent="0.25">
      <c r="A48" s="29"/>
      <c r="B48" s="36" t="s">
        <v>22</v>
      </c>
      <c r="C48" s="37">
        <v>12</v>
      </c>
      <c r="D48" s="32" t="s">
        <v>0</v>
      </c>
      <c r="E48" s="1">
        <v>0</v>
      </c>
      <c r="F48" s="33">
        <f t="shared" ref="F48:F50" si="1">C48*E48</f>
        <v>0</v>
      </c>
    </row>
    <row r="49" spans="1:6" s="34" customFormat="1" x14ac:dyDescent="0.25">
      <c r="A49" s="29"/>
      <c r="B49" s="36" t="s">
        <v>23</v>
      </c>
      <c r="C49" s="37">
        <v>6</v>
      </c>
      <c r="D49" s="32" t="s">
        <v>0</v>
      </c>
      <c r="E49" s="1">
        <v>0</v>
      </c>
      <c r="F49" s="33">
        <f t="shared" si="1"/>
        <v>0</v>
      </c>
    </row>
    <row r="50" spans="1:6" s="34" customFormat="1" x14ac:dyDescent="0.25">
      <c r="A50" s="29"/>
      <c r="B50" s="36" t="s">
        <v>24</v>
      </c>
      <c r="C50" s="37">
        <v>8</v>
      </c>
      <c r="D50" s="32" t="s">
        <v>0</v>
      </c>
      <c r="E50" s="1">
        <v>0</v>
      </c>
      <c r="F50" s="33">
        <f t="shared" si="1"/>
        <v>0</v>
      </c>
    </row>
    <row r="51" spans="1:6" s="34" customFormat="1" x14ac:dyDescent="0.25">
      <c r="A51" s="38"/>
      <c r="B51" s="39"/>
      <c r="C51" s="40"/>
      <c r="D51" s="41"/>
      <c r="E51" s="2"/>
      <c r="F51" s="42"/>
    </row>
    <row r="52" spans="1:6" s="34" customFormat="1" x14ac:dyDescent="0.25">
      <c r="A52" s="26"/>
      <c r="B52" s="27"/>
      <c r="C52" s="27"/>
      <c r="D52" s="28"/>
      <c r="E52" s="76"/>
      <c r="F52" s="28"/>
    </row>
    <row r="53" spans="1:6" s="34" customFormat="1" x14ac:dyDescent="0.25">
      <c r="A53" s="29">
        <f>COUNT($A$18:A52)+1</f>
        <v>7</v>
      </c>
      <c r="B53" s="30" t="s">
        <v>26</v>
      </c>
      <c r="C53" s="31"/>
      <c r="D53" s="32"/>
      <c r="E53" s="1"/>
      <c r="F53" s="33"/>
    </row>
    <row r="54" spans="1:6" s="34" customFormat="1" ht="39.6" x14ac:dyDescent="0.25">
      <c r="A54" s="29"/>
      <c r="B54" s="36" t="s">
        <v>27</v>
      </c>
      <c r="C54" s="37"/>
      <c r="D54" s="32"/>
      <c r="E54" s="1"/>
      <c r="F54" s="33"/>
    </row>
    <row r="55" spans="1:6" s="34" customFormat="1" x14ac:dyDescent="0.25">
      <c r="A55" s="54"/>
      <c r="B55" s="49" t="s">
        <v>9</v>
      </c>
      <c r="C55" s="50"/>
      <c r="D55" s="51"/>
      <c r="E55" s="78"/>
      <c r="F55" s="52"/>
    </row>
    <row r="56" spans="1:6" s="34" customFormat="1" x14ac:dyDescent="0.25">
      <c r="A56" s="29"/>
      <c r="B56" s="36" t="s">
        <v>80</v>
      </c>
      <c r="C56" s="37">
        <v>2</v>
      </c>
      <c r="D56" s="32" t="s">
        <v>0</v>
      </c>
      <c r="E56" s="1">
        <v>0</v>
      </c>
      <c r="F56" s="33">
        <f t="shared" ref="F56:F58" si="2">C56*E56</f>
        <v>0</v>
      </c>
    </row>
    <row r="57" spans="1:6" s="34" customFormat="1" x14ac:dyDescent="0.25">
      <c r="A57" s="29"/>
      <c r="B57" s="36" t="s">
        <v>81</v>
      </c>
      <c r="C57" s="37">
        <v>2</v>
      </c>
      <c r="D57" s="32" t="s">
        <v>0</v>
      </c>
      <c r="E57" s="1">
        <v>0</v>
      </c>
      <c r="F57" s="33">
        <f t="shared" ref="F57" si="3">C57*E57</f>
        <v>0</v>
      </c>
    </row>
    <row r="58" spans="1:6" s="34" customFormat="1" x14ac:dyDescent="0.25">
      <c r="A58" s="29"/>
      <c r="B58" s="36" t="s">
        <v>28</v>
      </c>
      <c r="C58" s="37">
        <v>2</v>
      </c>
      <c r="D58" s="32" t="s">
        <v>0</v>
      </c>
      <c r="E58" s="1">
        <v>0</v>
      </c>
      <c r="F58" s="33">
        <f t="shared" si="2"/>
        <v>0</v>
      </c>
    </row>
    <row r="59" spans="1:6" s="34" customFormat="1" x14ac:dyDescent="0.25">
      <c r="A59" s="38"/>
      <c r="B59" s="39"/>
      <c r="C59" s="40"/>
      <c r="D59" s="41"/>
      <c r="E59" s="2"/>
      <c r="F59" s="42"/>
    </row>
    <row r="60" spans="1:6" s="34" customFormat="1" x14ac:dyDescent="0.25">
      <c r="A60" s="26"/>
      <c r="B60" s="27"/>
      <c r="C60" s="27"/>
      <c r="D60" s="28"/>
      <c r="E60" s="76"/>
      <c r="F60" s="28"/>
    </row>
    <row r="61" spans="1:6" s="34" customFormat="1" x14ac:dyDescent="0.25">
      <c r="A61" s="29">
        <f>COUNT($A$18:A60)+1</f>
        <v>8</v>
      </c>
      <c r="B61" s="30" t="s">
        <v>29</v>
      </c>
      <c r="C61" s="31"/>
      <c r="D61" s="32"/>
      <c r="E61" s="1"/>
      <c r="F61" s="33"/>
    </row>
    <row r="62" spans="1:6" s="34" customFormat="1" ht="52.8" x14ac:dyDescent="0.25">
      <c r="A62" s="29"/>
      <c r="B62" s="36" t="s">
        <v>30</v>
      </c>
      <c r="C62" s="37"/>
      <c r="D62" s="32"/>
      <c r="E62" s="1"/>
      <c r="F62" s="33"/>
    </row>
    <row r="63" spans="1:6" s="34" customFormat="1" x14ac:dyDescent="0.25">
      <c r="A63" s="48"/>
      <c r="B63" s="49" t="s">
        <v>9</v>
      </c>
      <c r="C63" s="50"/>
      <c r="D63" s="51"/>
      <c r="E63" s="78"/>
      <c r="F63" s="52"/>
    </row>
    <row r="64" spans="1:6" s="34" customFormat="1" x14ac:dyDescent="0.25">
      <c r="A64" s="29"/>
      <c r="B64" s="36" t="s">
        <v>96</v>
      </c>
      <c r="C64" s="37">
        <v>2</v>
      </c>
      <c r="D64" s="32" t="s">
        <v>0</v>
      </c>
      <c r="E64" s="1">
        <v>0</v>
      </c>
      <c r="F64" s="33">
        <f t="shared" ref="F64:F65" si="4">C64*E64</f>
        <v>0</v>
      </c>
    </row>
    <row r="65" spans="1:6" s="34" customFormat="1" x14ac:dyDescent="0.25">
      <c r="A65" s="29"/>
      <c r="B65" s="36" t="s">
        <v>98</v>
      </c>
      <c r="C65" s="37">
        <v>2</v>
      </c>
      <c r="D65" s="32" t="s">
        <v>0</v>
      </c>
      <c r="E65" s="1">
        <v>0</v>
      </c>
      <c r="F65" s="33">
        <f t="shared" si="4"/>
        <v>0</v>
      </c>
    </row>
    <row r="66" spans="1:6" s="34" customFormat="1" x14ac:dyDescent="0.25">
      <c r="A66" s="38"/>
      <c r="B66" s="39"/>
      <c r="C66" s="40"/>
      <c r="D66" s="41"/>
      <c r="E66" s="2"/>
      <c r="F66" s="42"/>
    </row>
    <row r="67" spans="1:6" s="34" customFormat="1" x14ac:dyDescent="0.25">
      <c r="A67" s="26"/>
      <c r="B67" s="27"/>
      <c r="C67" s="27"/>
      <c r="D67" s="28"/>
      <c r="E67" s="76"/>
      <c r="F67" s="28"/>
    </row>
    <row r="68" spans="1:6" s="34" customFormat="1" x14ac:dyDescent="0.25">
      <c r="A68" s="29">
        <f>COUNT($A$18:A67)+1</f>
        <v>9</v>
      </c>
      <c r="B68" s="30" t="s">
        <v>31</v>
      </c>
      <c r="C68" s="31"/>
      <c r="D68" s="32"/>
      <c r="E68" s="1"/>
      <c r="F68" s="33"/>
    </row>
    <row r="69" spans="1:6" s="34" customFormat="1" ht="26.4" x14ac:dyDescent="0.25">
      <c r="A69" s="29"/>
      <c r="B69" s="36" t="s">
        <v>32</v>
      </c>
      <c r="C69" s="37"/>
      <c r="D69" s="32"/>
      <c r="E69" s="1"/>
      <c r="F69" s="33"/>
    </row>
    <row r="70" spans="1:6" s="34" customFormat="1" x14ac:dyDescent="0.25">
      <c r="A70" s="53"/>
      <c r="B70" s="49" t="s">
        <v>9</v>
      </c>
      <c r="C70" s="50"/>
      <c r="D70" s="51"/>
      <c r="E70" s="78"/>
      <c r="F70" s="52"/>
    </row>
    <row r="71" spans="1:6" s="34" customFormat="1" x14ac:dyDescent="0.25">
      <c r="A71" s="29"/>
      <c r="B71" s="36" t="s">
        <v>33</v>
      </c>
      <c r="C71" s="37">
        <v>2</v>
      </c>
      <c r="D71" s="32" t="s">
        <v>0</v>
      </c>
      <c r="E71" s="1">
        <v>0</v>
      </c>
      <c r="F71" s="33">
        <f t="shared" ref="F71:F72" si="5">C71*E71</f>
        <v>0</v>
      </c>
    </row>
    <row r="72" spans="1:6" s="34" customFormat="1" x14ac:dyDescent="0.25">
      <c r="A72" s="29"/>
      <c r="B72" s="36" t="s">
        <v>34</v>
      </c>
      <c r="C72" s="37">
        <v>2</v>
      </c>
      <c r="D72" s="32" t="s">
        <v>0</v>
      </c>
      <c r="E72" s="1">
        <v>0</v>
      </c>
      <c r="F72" s="33">
        <f t="shared" si="5"/>
        <v>0</v>
      </c>
    </row>
    <row r="73" spans="1:6" s="34" customFormat="1" x14ac:dyDescent="0.25">
      <c r="A73" s="38"/>
      <c r="B73" s="39"/>
      <c r="C73" s="40"/>
      <c r="D73" s="41"/>
      <c r="E73" s="2"/>
      <c r="F73" s="42"/>
    </row>
    <row r="74" spans="1:6" s="34" customFormat="1" x14ac:dyDescent="0.25">
      <c r="A74" s="26"/>
      <c r="B74" s="27"/>
      <c r="C74" s="27"/>
      <c r="D74" s="28"/>
      <c r="E74" s="76"/>
      <c r="F74" s="28"/>
    </row>
    <row r="75" spans="1:6" s="34" customFormat="1" x14ac:dyDescent="0.25">
      <c r="A75" s="29">
        <f>COUNT($A$18:A74)+1</f>
        <v>10</v>
      </c>
      <c r="B75" s="30" t="s">
        <v>31</v>
      </c>
      <c r="C75" s="31"/>
      <c r="D75" s="32"/>
      <c r="E75" s="1"/>
      <c r="F75" s="33"/>
    </row>
    <row r="76" spans="1:6" s="34" customFormat="1" ht="26.4" x14ac:dyDescent="0.25">
      <c r="A76" s="29"/>
      <c r="B76" s="36" t="s">
        <v>99</v>
      </c>
      <c r="C76" s="37"/>
      <c r="D76" s="32"/>
      <c r="E76" s="1"/>
      <c r="F76" s="33"/>
    </row>
    <row r="77" spans="1:6" s="34" customFormat="1" x14ac:dyDescent="0.25">
      <c r="A77" s="53"/>
      <c r="B77" s="55" t="s">
        <v>35</v>
      </c>
      <c r="C77" s="50"/>
      <c r="D77" s="51"/>
      <c r="E77" s="78"/>
      <c r="F77" s="52"/>
    </row>
    <row r="78" spans="1:6" s="34" customFormat="1" x14ac:dyDescent="0.25">
      <c r="A78" s="29"/>
      <c r="B78" s="36" t="s">
        <v>82</v>
      </c>
      <c r="C78" s="37">
        <v>2</v>
      </c>
      <c r="D78" s="32" t="s">
        <v>0</v>
      </c>
      <c r="E78" s="1">
        <v>0</v>
      </c>
      <c r="F78" s="33">
        <f t="shared" ref="F78" si="6">C78*E78</f>
        <v>0</v>
      </c>
    </row>
    <row r="79" spans="1:6" s="34" customFormat="1" x14ac:dyDescent="0.25">
      <c r="A79" s="38"/>
      <c r="B79" s="39"/>
      <c r="C79" s="40"/>
      <c r="D79" s="41"/>
      <c r="E79" s="2"/>
      <c r="F79" s="42"/>
    </row>
    <row r="80" spans="1:6" s="34" customFormat="1" x14ac:dyDescent="0.25">
      <c r="A80" s="26"/>
      <c r="B80" s="27"/>
      <c r="C80" s="27"/>
      <c r="D80" s="28"/>
      <c r="E80" s="76"/>
      <c r="F80" s="28"/>
    </row>
    <row r="81" spans="1:6" s="34" customFormat="1" x14ac:dyDescent="0.25">
      <c r="A81" s="29">
        <f>COUNT($A$14:A80)+1</f>
        <v>11</v>
      </c>
      <c r="B81" s="30" t="s">
        <v>36</v>
      </c>
      <c r="C81" s="31"/>
      <c r="D81" s="32"/>
      <c r="E81" s="1"/>
      <c r="F81" s="33"/>
    </row>
    <row r="82" spans="1:6" s="34" customFormat="1" ht="26.4" x14ac:dyDescent="0.25">
      <c r="A82" s="29"/>
      <c r="B82" s="36" t="s">
        <v>37</v>
      </c>
      <c r="C82" s="37"/>
      <c r="D82" s="32"/>
      <c r="E82" s="1"/>
      <c r="F82" s="33"/>
    </row>
    <row r="83" spans="1:6" s="34" customFormat="1" x14ac:dyDescent="0.25">
      <c r="A83" s="54"/>
      <c r="B83" s="49" t="s">
        <v>9</v>
      </c>
      <c r="C83" s="50"/>
      <c r="D83" s="51"/>
      <c r="E83" s="78"/>
      <c r="F83" s="52"/>
    </row>
    <row r="84" spans="1:6" s="34" customFormat="1" x14ac:dyDescent="0.25">
      <c r="A84" s="29"/>
      <c r="B84" s="36" t="s">
        <v>38</v>
      </c>
      <c r="C84" s="37">
        <v>9</v>
      </c>
      <c r="D84" s="32" t="s">
        <v>0</v>
      </c>
      <c r="E84" s="1">
        <v>0</v>
      </c>
      <c r="F84" s="33">
        <f t="shared" ref="F84:F85" si="7">C84*E84</f>
        <v>0</v>
      </c>
    </row>
    <row r="85" spans="1:6" s="34" customFormat="1" x14ac:dyDescent="0.25">
      <c r="A85" s="29"/>
      <c r="B85" s="36" t="s">
        <v>39</v>
      </c>
      <c r="C85" s="37">
        <v>4</v>
      </c>
      <c r="D85" s="32" t="s">
        <v>0</v>
      </c>
      <c r="E85" s="1">
        <v>0</v>
      </c>
      <c r="F85" s="33">
        <f t="shared" si="7"/>
        <v>0</v>
      </c>
    </row>
    <row r="86" spans="1:6" s="34" customFormat="1" x14ac:dyDescent="0.25">
      <c r="A86" s="38"/>
      <c r="B86" s="39"/>
      <c r="C86" s="40"/>
      <c r="D86" s="41"/>
      <c r="E86" s="2"/>
      <c r="F86" s="42"/>
    </row>
    <row r="87" spans="1:6" s="34" customFormat="1" x14ac:dyDescent="0.25">
      <c r="A87" s="26"/>
      <c r="B87" s="27"/>
      <c r="C87" s="27"/>
      <c r="D87" s="28"/>
      <c r="E87" s="76"/>
      <c r="F87" s="28"/>
    </row>
    <row r="88" spans="1:6" s="34" customFormat="1" x14ac:dyDescent="0.25">
      <c r="A88" s="29">
        <f>COUNT($A$17:A86)+1</f>
        <v>12</v>
      </c>
      <c r="B88" s="30" t="s">
        <v>40</v>
      </c>
      <c r="C88" s="31"/>
      <c r="D88" s="32"/>
      <c r="E88" s="1"/>
      <c r="F88" s="33"/>
    </row>
    <row r="89" spans="1:6" s="34" customFormat="1" ht="66" x14ac:dyDescent="0.25">
      <c r="A89" s="29"/>
      <c r="B89" s="36" t="s">
        <v>41</v>
      </c>
      <c r="C89" s="37"/>
      <c r="D89" s="32"/>
      <c r="E89" s="1"/>
      <c r="F89" s="33"/>
    </row>
    <row r="90" spans="1:6" s="34" customFormat="1" x14ac:dyDescent="0.25">
      <c r="A90" s="54"/>
      <c r="B90" s="49" t="s">
        <v>9</v>
      </c>
      <c r="C90" s="50"/>
      <c r="D90" s="51"/>
      <c r="E90" s="78"/>
      <c r="F90" s="52"/>
    </row>
    <row r="91" spans="1:6" s="34" customFormat="1" x14ac:dyDescent="0.25">
      <c r="A91" s="29"/>
      <c r="B91" s="36" t="s">
        <v>57</v>
      </c>
      <c r="C91" s="37">
        <v>2</v>
      </c>
      <c r="D91" s="32" t="s">
        <v>0</v>
      </c>
      <c r="E91" s="1">
        <v>0</v>
      </c>
      <c r="F91" s="33">
        <f t="shared" ref="F91" si="8">E91*C91</f>
        <v>0</v>
      </c>
    </row>
    <row r="92" spans="1:6" s="34" customFormat="1" x14ac:dyDescent="0.25">
      <c r="A92" s="38"/>
      <c r="B92" s="39"/>
      <c r="C92" s="40"/>
      <c r="D92" s="41"/>
      <c r="E92" s="2"/>
      <c r="F92" s="42"/>
    </row>
    <row r="93" spans="1:6" s="34" customFormat="1" x14ac:dyDescent="0.25">
      <c r="A93" s="26"/>
      <c r="B93" s="27"/>
      <c r="C93" s="27"/>
      <c r="D93" s="28"/>
      <c r="E93" s="76"/>
      <c r="F93" s="28"/>
    </row>
    <row r="94" spans="1:6" s="34" customFormat="1" x14ac:dyDescent="0.25">
      <c r="A94" s="29">
        <f>COUNT($A$17:A93)+1</f>
        <v>13</v>
      </c>
      <c r="B94" s="30" t="s">
        <v>42</v>
      </c>
      <c r="C94" s="31"/>
      <c r="D94" s="32"/>
      <c r="E94" s="1"/>
      <c r="F94" s="33"/>
    </row>
    <row r="95" spans="1:6" s="34" customFormat="1" ht="52.8" x14ac:dyDescent="0.25">
      <c r="A95" s="29"/>
      <c r="B95" s="36" t="s">
        <v>43</v>
      </c>
      <c r="C95" s="37"/>
      <c r="D95" s="32"/>
      <c r="E95" s="1"/>
      <c r="F95" s="33"/>
    </row>
    <row r="96" spans="1:6" s="34" customFormat="1" x14ac:dyDescent="0.25">
      <c r="A96" s="54"/>
      <c r="B96" s="49" t="s">
        <v>9</v>
      </c>
      <c r="C96" s="50"/>
      <c r="D96" s="51"/>
      <c r="E96" s="78"/>
      <c r="F96" s="52"/>
    </row>
    <row r="97" spans="1:6" s="34" customFormat="1" x14ac:dyDescent="0.25">
      <c r="A97" s="29"/>
      <c r="B97" s="36" t="s">
        <v>11</v>
      </c>
      <c r="C97" s="37">
        <v>6</v>
      </c>
      <c r="D97" s="32" t="s">
        <v>0</v>
      </c>
      <c r="E97" s="1">
        <v>0</v>
      </c>
      <c r="F97" s="33">
        <f t="shared" ref="F97:F98" si="9">C97*E97</f>
        <v>0</v>
      </c>
    </row>
    <row r="98" spans="1:6" s="34" customFormat="1" x14ac:dyDescent="0.25">
      <c r="A98" s="29"/>
      <c r="B98" s="36" t="s">
        <v>45</v>
      </c>
      <c r="C98" s="37">
        <v>4</v>
      </c>
      <c r="D98" s="32" t="s">
        <v>0</v>
      </c>
      <c r="E98" s="1">
        <v>0</v>
      </c>
      <c r="F98" s="33">
        <f t="shared" si="9"/>
        <v>0</v>
      </c>
    </row>
    <row r="99" spans="1:6" s="34" customFormat="1" x14ac:dyDescent="0.25">
      <c r="A99" s="29"/>
      <c r="B99" s="36" t="s">
        <v>12</v>
      </c>
      <c r="C99" s="37">
        <v>4</v>
      </c>
      <c r="D99" s="32" t="s">
        <v>0</v>
      </c>
      <c r="E99" s="1">
        <v>0</v>
      </c>
      <c r="F99" s="33">
        <f t="shared" ref="F99:F100" si="10">C99*E99</f>
        <v>0</v>
      </c>
    </row>
    <row r="100" spans="1:6" s="34" customFormat="1" x14ac:dyDescent="0.25">
      <c r="A100" s="29"/>
      <c r="B100" s="36" t="s">
        <v>44</v>
      </c>
      <c r="C100" s="37">
        <v>2</v>
      </c>
      <c r="D100" s="32" t="s">
        <v>0</v>
      </c>
      <c r="E100" s="1">
        <v>0</v>
      </c>
      <c r="F100" s="33">
        <f t="shared" si="10"/>
        <v>0</v>
      </c>
    </row>
    <row r="101" spans="1:6" s="34" customFormat="1" x14ac:dyDescent="0.25">
      <c r="A101" s="38"/>
      <c r="B101" s="39"/>
      <c r="C101" s="40"/>
      <c r="D101" s="41"/>
      <c r="E101" s="2"/>
      <c r="F101" s="42"/>
    </row>
    <row r="102" spans="1:6" s="34" customFormat="1" x14ac:dyDescent="0.25">
      <c r="A102" s="26"/>
      <c r="B102" s="27"/>
      <c r="C102" s="27"/>
      <c r="D102" s="28"/>
      <c r="E102" s="76"/>
      <c r="F102" s="28"/>
    </row>
    <row r="103" spans="1:6" s="34" customFormat="1" x14ac:dyDescent="0.25">
      <c r="A103" s="29">
        <f>COUNT($A$17:A102)+1</f>
        <v>14</v>
      </c>
      <c r="B103" s="30" t="s">
        <v>46</v>
      </c>
      <c r="C103" s="31"/>
      <c r="D103" s="32"/>
      <c r="E103" s="1"/>
      <c r="F103" s="33"/>
    </row>
    <row r="104" spans="1:6" s="34" customFormat="1" x14ac:dyDescent="0.25">
      <c r="A104" s="29"/>
      <c r="B104" s="36" t="s">
        <v>47</v>
      </c>
      <c r="C104" s="37"/>
      <c r="D104" s="32"/>
      <c r="E104" s="1"/>
      <c r="F104" s="33"/>
    </row>
    <row r="105" spans="1:6" s="34" customFormat="1" x14ac:dyDescent="0.25">
      <c r="A105" s="29"/>
      <c r="B105" s="36" t="s">
        <v>9</v>
      </c>
      <c r="C105" s="37">
        <v>2</v>
      </c>
      <c r="D105" s="32" t="s">
        <v>0</v>
      </c>
      <c r="E105" s="1">
        <v>0</v>
      </c>
      <c r="F105" s="33">
        <f>C105*E105</f>
        <v>0</v>
      </c>
    </row>
    <row r="106" spans="1:6" s="34" customFormat="1" x14ac:dyDescent="0.25">
      <c r="A106" s="38"/>
      <c r="B106" s="39"/>
      <c r="C106" s="40"/>
      <c r="D106" s="41"/>
      <c r="E106" s="2"/>
      <c r="F106" s="42"/>
    </row>
    <row r="107" spans="1:6" s="34" customFormat="1" x14ac:dyDescent="0.25">
      <c r="A107" s="26"/>
      <c r="B107" s="27"/>
      <c r="C107" s="27"/>
      <c r="D107" s="28"/>
      <c r="E107" s="76"/>
      <c r="F107" s="28"/>
    </row>
    <row r="108" spans="1:6" s="34" customFormat="1" x14ac:dyDescent="0.25">
      <c r="A108" s="29">
        <f>COUNT($A$17:A107)+1</f>
        <v>15</v>
      </c>
      <c r="B108" s="30" t="s">
        <v>48</v>
      </c>
      <c r="C108" s="31"/>
      <c r="D108" s="32"/>
      <c r="E108" s="1"/>
      <c r="F108" s="33"/>
    </row>
    <row r="109" spans="1:6" s="34" customFormat="1" x14ac:dyDescent="0.25">
      <c r="A109" s="29"/>
      <c r="B109" s="36" t="s">
        <v>49</v>
      </c>
      <c r="C109" s="37"/>
      <c r="D109" s="56"/>
      <c r="E109" s="79"/>
      <c r="F109" s="56"/>
    </row>
    <row r="110" spans="1:6" s="34" customFormat="1" x14ac:dyDescent="0.25">
      <c r="A110" s="29"/>
      <c r="B110" s="36"/>
      <c r="C110" s="37">
        <v>1</v>
      </c>
      <c r="D110" s="32" t="s">
        <v>0</v>
      </c>
      <c r="E110" s="1">
        <v>0</v>
      </c>
      <c r="F110" s="33">
        <f>C110*E110</f>
        <v>0</v>
      </c>
    </row>
    <row r="111" spans="1:6" s="34" customFormat="1" x14ac:dyDescent="0.25">
      <c r="A111" s="38"/>
      <c r="B111" s="39"/>
      <c r="C111" s="40"/>
      <c r="D111" s="41"/>
      <c r="E111" s="2"/>
      <c r="F111" s="42"/>
    </row>
    <row r="112" spans="1:6" s="34" customFormat="1" x14ac:dyDescent="0.25">
      <c r="A112" s="26"/>
      <c r="B112" s="27"/>
      <c r="C112" s="27"/>
      <c r="D112" s="28"/>
      <c r="E112" s="76"/>
      <c r="F112" s="28"/>
    </row>
    <row r="113" spans="1:6" s="34" customFormat="1" x14ac:dyDescent="0.25">
      <c r="A113" s="29">
        <f>COUNT($A$17:A112)+1</f>
        <v>16</v>
      </c>
      <c r="B113" s="30" t="s">
        <v>50</v>
      </c>
      <c r="C113" s="31"/>
      <c r="D113" s="32"/>
      <c r="E113" s="1"/>
      <c r="F113" s="33"/>
    </row>
    <row r="114" spans="1:6" s="34" customFormat="1" x14ac:dyDescent="0.25">
      <c r="A114" s="29"/>
      <c r="B114" s="36" t="s">
        <v>51</v>
      </c>
      <c r="C114" s="37"/>
      <c r="D114" s="32"/>
      <c r="E114" s="1"/>
      <c r="F114" s="33"/>
    </row>
    <row r="115" spans="1:6" s="34" customFormat="1" x14ac:dyDescent="0.25">
      <c r="A115" s="48"/>
      <c r="B115" s="57"/>
      <c r="C115" s="50">
        <v>1</v>
      </c>
      <c r="D115" s="32" t="s">
        <v>0</v>
      </c>
      <c r="E115" s="1">
        <v>0</v>
      </c>
      <c r="F115" s="33">
        <f>C115*E115</f>
        <v>0</v>
      </c>
    </row>
    <row r="116" spans="1:6" s="34" customFormat="1" x14ac:dyDescent="0.25">
      <c r="A116" s="38"/>
      <c r="B116" s="39"/>
      <c r="C116" s="40"/>
      <c r="D116" s="41"/>
      <c r="E116" s="2"/>
      <c r="F116" s="42"/>
    </row>
    <row r="117" spans="1:6" s="34" customFormat="1" x14ac:dyDescent="0.25">
      <c r="A117" s="26"/>
      <c r="B117" s="27"/>
      <c r="C117" s="27"/>
      <c r="D117" s="28"/>
      <c r="E117" s="76"/>
      <c r="F117" s="28"/>
    </row>
    <row r="118" spans="1:6" s="34" customFormat="1" x14ac:dyDescent="0.25">
      <c r="A118" s="29">
        <f>COUNT($A$17:A117)+1</f>
        <v>17</v>
      </c>
      <c r="B118" s="30" t="s">
        <v>52</v>
      </c>
      <c r="C118" s="31"/>
      <c r="D118" s="32"/>
      <c r="E118" s="1"/>
      <c r="F118" s="33"/>
    </row>
    <row r="119" spans="1:6" s="34" customFormat="1" ht="26.4" x14ac:dyDescent="0.25">
      <c r="A119" s="29"/>
      <c r="B119" s="36" t="s">
        <v>53</v>
      </c>
      <c r="C119" s="37"/>
      <c r="D119" s="32"/>
      <c r="E119" s="1"/>
      <c r="F119" s="33"/>
    </row>
    <row r="120" spans="1:6" s="34" customFormat="1" x14ac:dyDescent="0.25">
      <c r="A120" s="29"/>
      <c r="B120" s="36" t="s">
        <v>83</v>
      </c>
      <c r="C120" s="37">
        <v>4</v>
      </c>
      <c r="D120" s="32" t="s">
        <v>0</v>
      </c>
      <c r="E120" s="1">
        <v>0</v>
      </c>
      <c r="F120" s="33">
        <f t="shared" ref="F120" si="11">C120*E120</f>
        <v>0</v>
      </c>
    </row>
    <row r="121" spans="1:6" s="34" customFormat="1" x14ac:dyDescent="0.25">
      <c r="A121" s="29"/>
      <c r="B121" s="36" t="s">
        <v>54</v>
      </c>
      <c r="C121" s="37">
        <v>4</v>
      </c>
      <c r="D121" s="32" t="s">
        <v>0</v>
      </c>
      <c r="E121" s="1">
        <v>0</v>
      </c>
      <c r="F121" s="33">
        <f t="shared" ref="F121:F124" si="12">C121*E121</f>
        <v>0</v>
      </c>
    </row>
    <row r="122" spans="1:6" s="34" customFormat="1" x14ac:dyDescent="0.25">
      <c r="A122" s="29"/>
      <c r="B122" s="36" t="s">
        <v>55</v>
      </c>
      <c r="C122" s="37">
        <v>14</v>
      </c>
      <c r="D122" s="32" t="s">
        <v>0</v>
      </c>
      <c r="E122" s="1">
        <v>0</v>
      </c>
      <c r="F122" s="33">
        <f t="shared" si="12"/>
        <v>0</v>
      </c>
    </row>
    <row r="123" spans="1:6" s="34" customFormat="1" x14ac:dyDescent="0.25">
      <c r="A123" s="29"/>
      <c r="B123" s="36" t="s">
        <v>56</v>
      </c>
      <c r="C123" s="37">
        <v>6</v>
      </c>
      <c r="D123" s="32" t="s">
        <v>0</v>
      </c>
      <c r="E123" s="1">
        <v>0</v>
      </c>
      <c r="F123" s="33">
        <f t="shared" si="12"/>
        <v>0</v>
      </c>
    </row>
    <row r="124" spans="1:6" s="34" customFormat="1" x14ac:dyDescent="0.25">
      <c r="A124" s="29"/>
      <c r="B124" s="36" t="s">
        <v>57</v>
      </c>
      <c r="C124" s="37">
        <v>8</v>
      </c>
      <c r="D124" s="32" t="s">
        <v>0</v>
      </c>
      <c r="E124" s="1">
        <v>0</v>
      </c>
      <c r="F124" s="33">
        <f t="shared" si="12"/>
        <v>0</v>
      </c>
    </row>
    <row r="125" spans="1:6" s="34" customFormat="1" x14ac:dyDescent="0.25">
      <c r="A125" s="38"/>
      <c r="B125" s="39"/>
      <c r="C125" s="40"/>
      <c r="D125" s="41"/>
      <c r="E125" s="2"/>
      <c r="F125" s="42"/>
    </row>
    <row r="126" spans="1:6" s="34" customFormat="1" x14ac:dyDescent="0.25">
      <c r="A126" s="26"/>
      <c r="B126" s="27"/>
      <c r="C126" s="27"/>
      <c r="D126" s="28"/>
      <c r="E126" s="76"/>
      <c r="F126" s="28"/>
    </row>
    <row r="127" spans="1:6" s="34" customFormat="1" x14ac:dyDescent="0.25">
      <c r="A127" s="29">
        <f>COUNT($A$18:A124)+1</f>
        <v>18</v>
      </c>
      <c r="B127" s="30" t="s">
        <v>58</v>
      </c>
      <c r="C127" s="31"/>
      <c r="D127" s="32"/>
      <c r="E127" s="1"/>
      <c r="F127" s="33"/>
    </row>
    <row r="128" spans="1:6" s="34" customFormat="1" x14ac:dyDescent="0.25">
      <c r="A128" s="29"/>
      <c r="B128" s="36" t="s">
        <v>59</v>
      </c>
      <c r="C128" s="37"/>
      <c r="D128" s="32"/>
      <c r="E128" s="1"/>
      <c r="F128" s="33"/>
    </row>
    <row r="129" spans="1:6" s="34" customFormat="1" x14ac:dyDescent="0.25">
      <c r="A129" s="29"/>
      <c r="B129" s="36" t="s">
        <v>55</v>
      </c>
      <c r="C129" s="37">
        <v>6</v>
      </c>
      <c r="D129" s="32" t="s">
        <v>0</v>
      </c>
      <c r="E129" s="1">
        <v>0</v>
      </c>
      <c r="F129" s="33">
        <f t="shared" ref="F129:F133" si="13">C129*E129</f>
        <v>0</v>
      </c>
    </row>
    <row r="130" spans="1:6" s="34" customFormat="1" x14ac:dyDescent="0.25">
      <c r="A130" s="29"/>
      <c r="B130" s="36" t="s">
        <v>56</v>
      </c>
      <c r="C130" s="37">
        <v>6</v>
      </c>
      <c r="D130" s="32" t="s">
        <v>0</v>
      </c>
      <c r="E130" s="1">
        <v>0</v>
      </c>
      <c r="F130" s="33">
        <f t="shared" si="13"/>
        <v>0</v>
      </c>
    </row>
    <row r="131" spans="1:6" s="34" customFormat="1" x14ac:dyDescent="0.25">
      <c r="A131" s="29"/>
      <c r="B131" s="36" t="s">
        <v>57</v>
      </c>
      <c r="C131" s="37">
        <v>4</v>
      </c>
      <c r="D131" s="32" t="s">
        <v>0</v>
      </c>
      <c r="E131" s="1">
        <v>0</v>
      </c>
      <c r="F131" s="33">
        <f t="shared" si="13"/>
        <v>0</v>
      </c>
    </row>
    <row r="132" spans="1:6" s="34" customFormat="1" x14ac:dyDescent="0.25">
      <c r="A132" s="29"/>
      <c r="B132" s="36" t="s">
        <v>25</v>
      </c>
      <c r="C132" s="37">
        <v>2</v>
      </c>
      <c r="D132" s="32" t="s">
        <v>0</v>
      </c>
      <c r="E132" s="1">
        <v>0</v>
      </c>
      <c r="F132" s="33">
        <f t="shared" si="13"/>
        <v>0</v>
      </c>
    </row>
    <row r="133" spans="1:6" s="34" customFormat="1" x14ac:dyDescent="0.25">
      <c r="A133" s="29"/>
      <c r="B133" s="36" t="s">
        <v>19</v>
      </c>
      <c r="C133" s="37">
        <v>2</v>
      </c>
      <c r="D133" s="32" t="s">
        <v>0</v>
      </c>
      <c r="E133" s="1">
        <v>0</v>
      </c>
      <c r="F133" s="33">
        <f t="shared" si="13"/>
        <v>0</v>
      </c>
    </row>
    <row r="134" spans="1:6" s="34" customFormat="1" x14ac:dyDescent="0.25">
      <c r="A134" s="38"/>
      <c r="B134" s="39"/>
      <c r="C134" s="40"/>
      <c r="D134" s="41"/>
      <c r="E134" s="2"/>
      <c r="F134" s="42"/>
    </row>
    <row r="135" spans="1:6" s="34" customFormat="1" x14ac:dyDescent="0.25">
      <c r="A135" s="26"/>
      <c r="B135" s="27"/>
      <c r="C135" s="27"/>
      <c r="D135" s="28"/>
      <c r="E135" s="76"/>
      <c r="F135" s="28"/>
    </row>
    <row r="136" spans="1:6" s="34" customFormat="1" x14ac:dyDescent="0.25">
      <c r="A136" s="29">
        <f>COUNT($A$18:A135)+1</f>
        <v>19</v>
      </c>
      <c r="B136" s="30" t="s">
        <v>60</v>
      </c>
      <c r="C136" s="31"/>
      <c r="D136" s="32"/>
      <c r="E136" s="1"/>
      <c r="F136" s="33"/>
    </row>
    <row r="137" spans="1:6" s="34" customFormat="1" ht="39.6" x14ac:dyDescent="0.25">
      <c r="A137" s="29"/>
      <c r="B137" s="36" t="s">
        <v>61</v>
      </c>
      <c r="C137" s="37"/>
      <c r="D137" s="32"/>
      <c r="E137" s="1"/>
      <c r="F137" s="33"/>
    </row>
    <row r="138" spans="1:6" s="34" customFormat="1" ht="15.6" x14ac:dyDescent="0.25">
      <c r="A138" s="29"/>
      <c r="B138" s="36"/>
      <c r="C138" s="37">
        <v>42</v>
      </c>
      <c r="D138" s="32" t="s">
        <v>3</v>
      </c>
      <c r="E138" s="1">
        <v>0</v>
      </c>
      <c r="F138" s="33">
        <f>C138*E138</f>
        <v>0</v>
      </c>
    </row>
    <row r="139" spans="1:6" s="34" customFormat="1" x14ac:dyDescent="0.25">
      <c r="A139" s="38"/>
      <c r="B139" s="39"/>
      <c r="C139" s="40"/>
      <c r="D139" s="41"/>
      <c r="E139" s="2"/>
      <c r="F139" s="42"/>
    </row>
    <row r="140" spans="1:6" s="34" customFormat="1" x14ac:dyDescent="0.25">
      <c r="A140" s="26"/>
      <c r="B140" s="27"/>
      <c r="C140" s="27"/>
      <c r="D140" s="28"/>
      <c r="E140" s="76"/>
      <c r="F140" s="28"/>
    </row>
    <row r="141" spans="1:6" s="34" customFormat="1" x14ac:dyDescent="0.25">
      <c r="A141" s="29">
        <f>COUNT($A$18:A140)+1</f>
        <v>20</v>
      </c>
      <c r="B141" s="30" t="s">
        <v>62</v>
      </c>
      <c r="C141" s="31"/>
      <c r="D141" s="32"/>
      <c r="E141" s="1"/>
      <c r="F141" s="33"/>
    </row>
    <row r="142" spans="1:6" s="34" customFormat="1" ht="105.6" x14ac:dyDescent="0.25">
      <c r="A142" s="29"/>
      <c r="B142" s="36" t="s">
        <v>66</v>
      </c>
      <c r="C142" s="37"/>
      <c r="D142" s="32"/>
      <c r="E142" s="1"/>
      <c r="F142" s="33"/>
    </row>
    <row r="143" spans="1:6" s="34" customFormat="1" x14ac:dyDescent="0.25">
      <c r="A143" s="48"/>
      <c r="B143" s="57" t="s">
        <v>8</v>
      </c>
      <c r="C143" s="50"/>
      <c r="D143" s="51"/>
      <c r="E143" s="1"/>
      <c r="F143" s="52"/>
    </row>
    <row r="144" spans="1:6" s="34" customFormat="1" ht="15.6" x14ac:dyDescent="0.25">
      <c r="A144" s="29"/>
      <c r="B144" s="36" t="s">
        <v>67</v>
      </c>
      <c r="C144" s="37">
        <v>2</v>
      </c>
      <c r="D144" s="32" t="s">
        <v>3</v>
      </c>
      <c r="E144" s="1">
        <v>0</v>
      </c>
      <c r="F144" s="33">
        <f>C144*E144</f>
        <v>0</v>
      </c>
    </row>
    <row r="145" spans="1:6" s="34" customFormat="1" x14ac:dyDescent="0.25">
      <c r="A145" s="38"/>
      <c r="B145" s="39"/>
      <c r="C145" s="40"/>
      <c r="D145" s="41"/>
      <c r="E145" s="2"/>
      <c r="F145" s="42"/>
    </row>
    <row r="146" spans="1:6" s="58" customFormat="1" x14ac:dyDescent="0.25">
      <c r="A146" s="26"/>
      <c r="B146" s="27"/>
      <c r="C146" s="27"/>
      <c r="D146" s="28"/>
      <c r="E146" s="76"/>
      <c r="F146" s="28"/>
    </row>
    <row r="147" spans="1:6" s="58" customFormat="1" x14ac:dyDescent="0.25">
      <c r="A147" s="29">
        <f>COUNT($A$18:A146)+1</f>
        <v>21</v>
      </c>
      <c r="B147" s="30" t="s">
        <v>62</v>
      </c>
      <c r="C147" s="31"/>
      <c r="D147" s="32"/>
      <c r="E147" s="1"/>
      <c r="F147" s="33"/>
    </row>
    <row r="148" spans="1:6" s="58" customFormat="1" ht="79.2" x14ac:dyDescent="0.25">
      <c r="A148" s="29"/>
      <c r="B148" s="36" t="s">
        <v>68</v>
      </c>
      <c r="C148" s="37"/>
      <c r="D148" s="32"/>
      <c r="E148" s="1"/>
      <c r="F148" s="33"/>
    </row>
    <row r="149" spans="1:6" s="58" customFormat="1" x14ac:dyDescent="0.25">
      <c r="A149" s="48"/>
      <c r="B149" s="57" t="s">
        <v>8</v>
      </c>
      <c r="C149" s="50"/>
      <c r="D149" s="51"/>
      <c r="E149" s="78"/>
      <c r="F149" s="52"/>
    </row>
    <row r="150" spans="1:6" s="58" customFormat="1" x14ac:dyDescent="0.25">
      <c r="A150" s="29"/>
      <c r="B150" s="36" t="s">
        <v>63</v>
      </c>
      <c r="C150" s="37">
        <v>84</v>
      </c>
      <c r="D150" s="32" t="s">
        <v>4</v>
      </c>
      <c r="E150" s="1">
        <v>0</v>
      </c>
      <c r="F150" s="33">
        <f>C150*E150</f>
        <v>0</v>
      </c>
    </row>
    <row r="151" spans="1:6" s="58" customFormat="1" x14ac:dyDescent="0.25">
      <c r="A151" s="29"/>
      <c r="B151" s="36" t="s">
        <v>64</v>
      </c>
      <c r="C151" s="37">
        <v>13</v>
      </c>
      <c r="D151" s="32" t="s">
        <v>4</v>
      </c>
      <c r="E151" s="1">
        <v>0</v>
      </c>
      <c r="F151" s="33">
        <f>C151*E151</f>
        <v>0</v>
      </c>
    </row>
    <row r="152" spans="1:6" s="58" customFormat="1" x14ac:dyDescent="0.25">
      <c r="A152" s="29"/>
      <c r="B152" s="36" t="s">
        <v>65</v>
      </c>
      <c r="C152" s="37">
        <v>7</v>
      </c>
      <c r="D152" s="32" t="s">
        <v>4</v>
      </c>
      <c r="E152" s="1">
        <v>0</v>
      </c>
      <c r="F152" s="33">
        <f>C152*E152</f>
        <v>0</v>
      </c>
    </row>
    <row r="153" spans="1:6" s="58" customFormat="1" x14ac:dyDescent="0.25">
      <c r="A153" s="29"/>
      <c r="B153" s="36" t="s">
        <v>97</v>
      </c>
      <c r="C153" s="37">
        <v>32</v>
      </c>
      <c r="D153" s="32" t="s">
        <v>4</v>
      </c>
      <c r="E153" s="1">
        <v>0</v>
      </c>
      <c r="F153" s="33">
        <f>C153*E153</f>
        <v>0</v>
      </c>
    </row>
    <row r="154" spans="1:6" s="58" customFormat="1" x14ac:dyDescent="0.25">
      <c r="A154" s="38"/>
      <c r="B154" s="39"/>
      <c r="C154" s="40"/>
      <c r="D154" s="41"/>
      <c r="E154" s="2"/>
      <c r="F154" s="42"/>
    </row>
    <row r="155" spans="1:6" x14ac:dyDescent="0.25">
      <c r="A155" s="59"/>
      <c r="B155" s="60"/>
      <c r="C155" s="61"/>
      <c r="D155" s="62"/>
      <c r="E155" s="80"/>
      <c r="F155" s="63"/>
    </row>
    <row r="156" spans="1:6" x14ac:dyDescent="0.25">
      <c r="A156" s="29">
        <f>COUNT($A$18:A155)+1</f>
        <v>22</v>
      </c>
      <c r="B156" s="30" t="s">
        <v>85</v>
      </c>
      <c r="C156" s="37"/>
      <c r="D156" s="32"/>
      <c r="E156" s="1"/>
      <c r="F156" s="33"/>
    </row>
    <row r="157" spans="1:6" ht="79.2" x14ac:dyDescent="0.25">
      <c r="A157" s="64"/>
      <c r="B157" s="36" t="s">
        <v>86</v>
      </c>
      <c r="C157" s="37"/>
      <c r="D157" s="32"/>
      <c r="E157" s="1"/>
      <c r="F157" s="33"/>
    </row>
    <row r="158" spans="1:6" x14ac:dyDescent="0.25">
      <c r="A158" s="64"/>
      <c r="B158" s="36" t="s">
        <v>87</v>
      </c>
      <c r="C158" s="37">
        <v>2</v>
      </c>
      <c r="D158" s="32" t="s">
        <v>0</v>
      </c>
      <c r="E158" s="1">
        <v>0</v>
      </c>
      <c r="F158" s="33">
        <f>C158*E158</f>
        <v>0</v>
      </c>
    </row>
    <row r="159" spans="1:6" x14ac:dyDescent="0.25">
      <c r="A159" s="64"/>
      <c r="B159" s="36" t="s">
        <v>100</v>
      </c>
      <c r="C159" s="37">
        <v>4</v>
      </c>
      <c r="D159" s="32" t="s">
        <v>0</v>
      </c>
      <c r="E159" s="1">
        <v>0</v>
      </c>
      <c r="F159" s="33">
        <f>C159*E159</f>
        <v>0</v>
      </c>
    </row>
    <row r="160" spans="1:6" x14ac:dyDescent="0.25">
      <c r="A160" s="64"/>
      <c r="B160" s="36" t="s">
        <v>101</v>
      </c>
      <c r="C160" s="37">
        <v>2</v>
      </c>
      <c r="D160" s="32" t="s">
        <v>0</v>
      </c>
      <c r="E160" s="1">
        <v>0</v>
      </c>
      <c r="F160" s="33">
        <f>C160*E160</f>
        <v>0</v>
      </c>
    </row>
    <row r="161" spans="1:6" x14ac:dyDescent="0.25">
      <c r="A161" s="65"/>
      <c r="B161" s="39"/>
      <c r="C161" s="40"/>
      <c r="D161" s="66"/>
      <c r="E161" s="2"/>
      <c r="F161" s="42"/>
    </row>
    <row r="162" spans="1:6" x14ac:dyDescent="0.25">
      <c r="A162" s="59"/>
      <c r="B162" s="60"/>
      <c r="C162" s="61"/>
      <c r="D162" s="62"/>
      <c r="E162" s="80"/>
      <c r="F162" s="63"/>
    </row>
    <row r="163" spans="1:6" x14ac:dyDescent="0.25">
      <c r="A163" s="29">
        <f>COUNT($A$18:A162)+1</f>
        <v>23</v>
      </c>
      <c r="B163" s="30" t="s">
        <v>88</v>
      </c>
      <c r="C163" s="37"/>
      <c r="D163" s="32"/>
      <c r="E163" s="1"/>
      <c r="F163" s="33"/>
    </row>
    <row r="164" spans="1:6" ht="52.8" x14ac:dyDescent="0.25">
      <c r="A164" s="64"/>
      <c r="B164" s="36" t="s">
        <v>89</v>
      </c>
      <c r="C164" s="37"/>
      <c r="D164" s="32"/>
      <c r="E164" s="1"/>
      <c r="F164" s="33"/>
    </row>
    <row r="165" spans="1:6" ht="15" customHeight="1" x14ac:dyDescent="0.25">
      <c r="A165" s="64"/>
      <c r="B165" s="36" t="s">
        <v>90</v>
      </c>
      <c r="C165" s="37">
        <v>2</v>
      </c>
      <c r="D165" s="32" t="s">
        <v>0</v>
      </c>
      <c r="E165" s="1">
        <v>0</v>
      </c>
      <c r="F165" s="33">
        <f>C165*E165</f>
        <v>0</v>
      </c>
    </row>
    <row r="166" spans="1:6" ht="15.75" customHeight="1" x14ac:dyDescent="0.25">
      <c r="A166" s="64"/>
      <c r="B166" s="36" t="s">
        <v>91</v>
      </c>
      <c r="C166" s="37">
        <v>6</v>
      </c>
      <c r="D166" s="32" t="s">
        <v>0</v>
      </c>
      <c r="E166" s="1">
        <v>0</v>
      </c>
      <c r="F166" s="33">
        <f>C166*E166</f>
        <v>0</v>
      </c>
    </row>
    <row r="167" spans="1:6" x14ac:dyDescent="0.25">
      <c r="A167" s="64"/>
      <c r="B167" s="67"/>
      <c r="C167" s="31"/>
      <c r="D167" s="32"/>
      <c r="E167" s="81"/>
      <c r="F167" s="32"/>
    </row>
    <row r="168" spans="1:6" x14ac:dyDescent="0.25">
      <c r="A168" s="59"/>
      <c r="B168" s="60"/>
      <c r="C168" s="61"/>
      <c r="D168" s="62"/>
      <c r="E168" s="80"/>
      <c r="F168" s="63"/>
    </row>
    <row r="169" spans="1:6" x14ac:dyDescent="0.25">
      <c r="A169" s="29">
        <f>COUNT($A$18:A168)+1</f>
        <v>24</v>
      </c>
      <c r="B169" s="30" t="s">
        <v>102</v>
      </c>
      <c r="C169" s="37"/>
      <c r="D169" s="32"/>
      <c r="E169" s="1"/>
      <c r="F169" s="32"/>
    </row>
    <row r="170" spans="1:6" x14ac:dyDescent="0.25">
      <c r="A170" s="64"/>
      <c r="B170" s="36" t="s">
        <v>103</v>
      </c>
      <c r="C170" s="37"/>
      <c r="D170" s="32"/>
      <c r="E170" s="1"/>
      <c r="F170" s="32"/>
    </row>
    <row r="171" spans="1:6" ht="15.6" x14ac:dyDescent="0.25">
      <c r="A171" s="64"/>
      <c r="B171" s="36"/>
      <c r="C171" s="37">
        <v>42</v>
      </c>
      <c r="D171" s="32" t="s">
        <v>2</v>
      </c>
      <c r="E171" s="1">
        <v>0</v>
      </c>
      <c r="F171" s="33">
        <f>C171*E171</f>
        <v>0</v>
      </c>
    </row>
    <row r="172" spans="1:6" x14ac:dyDescent="0.25">
      <c r="A172" s="65"/>
      <c r="B172" s="39"/>
      <c r="C172" s="40"/>
      <c r="D172" s="41"/>
      <c r="E172" s="2"/>
      <c r="F172" s="42"/>
    </row>
    <row r="173" spans="1:6" s="34" customFormat="1" x14ac:dyDescent="0.25">
      <c r="A173" s="26"/>
      <c r="B173" s="27"/>
      <c r="C173" s="27"/>
      <c r="D173" s="28"/>
      <c r="E173" s="76"/>
      <c r="F173" s="28"/>
    </row>
    <row r="174" spans="1:6" s="34" customFormat="1" x14ac:dyDescent="0.25">
      <c r="A174" s="29">
        <f>COUNT($A$18:A173)+1</f>
        <v>25</v>
      </c>
      <c r="B174" s="30" t="s">
        <v>69</v>
      </c>
      <c r="C174" s="31"/>
      <c r="D174" s="32"/>
      <c r="E174" s="1"/>
      <c r="F174" s="33"/>
    </row>
    <row r="175" spans="1:6" s="34" customFormat="1" ht="26.4" x14ac:dyDescent="0.25">
      <c r="A175" s="29"/>
      <c r="B175" s="36" t="s">
        <v>70</v>
      </c>
      <c r="C175" s="37"/>
      <c r="D175" s="32"/>
      <c r="E175" s="1"/>
      <c r="F175" s="33"/>
    </row>
    <row r="176" spans="1:6" s="34" customFormat="1" x14ac:dyDescent="0.25">
      <c r="A176" s="29"/>
      <c r="B176" s="36"/>
      <c r="C176" s="37">
        <v>1</v>
      </c>
      <c r="D176" s="32" t="s">
        <v>5</v>
      </c>
      <c r="E176" s="1">
        <v>0</v>
      </c>
      <c r="F176" s="33">
        <f>C176*E176</f>
        <v>0</v>
      </c>
    </row>
    <row r="177" spans="1:6" s="34" customFormat="1" x14ac:dyDescent="0.25">
      <c r="A177" s="38"/>
      <c r="B177" s="39"/>
      <c r="C177" s="40"/>
      <c r="D177" s="41"/>
      <c r="E177" s="2"/>
      <c r="F177" s="42"/>
    </row>
    <row r="178" spans="1:6" s="34" customFormat="1" x14ac:dyDescent="0.25">
      <c r="A178" s="26"/>
      <c r="B178" s="27"/>
      <c r="C178" s="27"/>
      <c r="D178" s="28"/>
      <c r="E178" s="76"/>
      <c r="F178" s="28"/>
    </row>
    <row r="179" spans="1:6" s="34" customFormat="1" x14ac:dyDescent="0.25">
      <c r="A179" s="29">
        <f>COUNT($A$18:A178)+1</f>
        <v>26</v>
      </c>
      <c r="B179" s="30" t="s">
        <v>71</v>
      </c>
      <c r="C179" s="31"/>
      <c r="D179" s="32"/>
      <c r="E179" s="1"/>
      <c r="F179" s="33"/>
    </row>
    <row r="180" spans="1:6" s="34" customFormat="1" ht="26.4" x14ac:dyDescent="0.25">
      <c r="A180" s="29"/>
      <c r="B180" s="36" t="s">
        <v>72</v>
      </c>
      <c r="C180" s="37"/>
      <c r="D180" s="32"/>
      <c r="E180" s="1"/>
      <c r="F180" s="33"/>
    </row>
    <row r="181" spans="1:6" s="34" customFormat="1" x14ac:dyDescent="0.25">
      <c r="A181" s="29"/>
      <c r="B181" s="36"/>
      <c r="C181" s="37">
        <v>1</v>
      </c>
      <c r="D181" s="32" t="s">
        <v>5</v>
      </c>
      <c r="E181" s="1">
        <v>0</v>
      </c>
      <c r="F181" s="33">
        <f>C181*E181</f>
        <v>0</v>
      </c>
    </row>
    <row r="182" spans="1:6" s="34" customFormat="1" x14ac:dyDescent="0.25">
      <c r="A182" s="38"/>
      <c r="B182" s="39"/>
      <c r="C182" s="40"/>
      <c r="D182" s="41"/>
      <c r="E182" s="2"/>
      <c r="F182" s="42"/>
    </row>
    <row r="183" spans="1:6" s="34" customFormat="1" x14ac:dyDescent="0.25">
      <c r="A183" s="26"/>
      <c r="B183" s="27"/>
      <c r="C183" s="27"/>
      <c r="D183" s="28"/>
      <c r="E183" s="76"/>
      <c r="F183" s="28"/>
    </row>
    <row r="184" spans="1:6" s="34" customFormat="1" x14ac:dyDescent="0.25">
      <c r="A184" s="29">
        <f>COUNT($A$18:A183)+1</f>
        <v>27</v>
      </c>
      <c r="B184" s="30" t="s">
        <v>73</v>
      </c>
      <c r="C184" s="31"/>
      <c r="D184" s="32"/>
      <c r="E184" s="1"/>
      <c r="F184" s="33"/>
    </row>
    <row r="185" spans="1:6" s="34" customFormat="1" x14ac:dyDescent="0.25">
      <c r="A185" s="29"/>
      <c r="B185" s="36" t="s">
        <v>74</v>
      </c>
      <c r="C185" s="37"/>
      <c r="D185" s="32"/>
      <c r="E185" s="1"/>
      <c r="F185" s="33"/>
    </row>
    <row r="186" spans="1:6" s="34" customFormat="1" x14ac:dyDescent="0.25">
      <c r="A186" s="29"/>
      <c r="B186" s="36"/>
      <c r="C186" s="37">
        <v>1</v>
      </c>
      <c r="D186" s="32" t="s">
        <v>0</v>
      </c>
      <c r="E186" s="1">
        <v>0</v>
      </c>
      <c r="F186" s="33">
        <f>C186*E186</f>
        <v>0</v>
      </c>
    </row>
    <row r="187" spans="1:6" s="34" customFormat="1" x14ac:dyDescent="0.25">
      <c r="A187" s="38"/>
      <c r="B187" s="39"/>
      <c r="C187" s="40"/>
      <c r="D187" s="41"/>
      <c r="E187" s="2"/>
      <c r="F187" s="42"/>
    </row>
    <row r="188" spans="1:6" s="34" customFormat="1" x14ac:dyDescent="0.25">
      <c r="A188" s="48"/>
      <c r="B188" s="68"/>
      <c r="C188" s="50"/>
      <c r="D188" s="69"/>
      <c r="E188" s="78"/>
      <c r="F188" s="52"/>
    </row>
    <row r="189" spans="1:6" s="34" customFormat="1" x14ac:dyDescent="0.25">
      <c r="A189" s="70"/>
      <c r="B189" s="71" t="s">
        <v>123</v>
      </c>
      <c r="C189" s="72"/>
      <c r="D189" s="73"/>
      <c r="E189" s="82"/>
      <c r="F189" s="74">
        <f>SUM(F19:F188)</f>
        <v>0</v>
      </c>
    </row>
  </sheetData>
  <sheetProtection algorithmName="SHA-512" hashValue="PF5cp7rK5wFTysruH2v3lZz0UxPCCB6ROxHMeAcMFnSd5QMBOASw7icnFSTHAWZbyv+VXugIJrnaGsuPLqJneg==" saltValue="+SHbOGOX2ZhVNTUhPfzkYw==" spinCount="100000" sheet="1" objects="1" scenarios="1"/>
  <mergeCells count="5">
    <mergeCell ref="C3:F3"/>
    <mergeCell ref="C4:F4"/>
    <mergeCell ref="C5:F5"/>
    <mergeCell ref="C6:F6"/>
    <mergeCell ref="C8:F8"/>
  </mergeCells>
  <dataValidations disablePrompts="1" count="1">
    <dataValidation allowBlank="1" showErrorMessage="1" prompt="IZBERI IZ SEZNAMA" sqref="C5:C7" xr:uid="{7C5E8BAF-A0C4-471B-82A9-6A4E9E962F7E}"/>
  </dataValidations>
  <pageMargins left="0.70866141732283472" right="0.70866141732283472" top="0.74803149606299213" bottom="0.74803149606299213" header="0.31496062992125984" footer="0.31496062992125984"/>
  <pageSetup paperSize="9" scale="90" fitToHeight="0" orientation="portrait" useFirstPageNumber="1" r:id="rId1"/>
  <headerFooter alignWithMargins="0">
    <oddHeader>&amp;C&amp;G</oddHeader>
    <oddFooter>&amp;LAP LJ - FAZA B - GOI DELA&amp;C&amp;"Arial,Navadno"&amp;A&amp;Rstran &amp;P od &amp;N</oddFooter>
  </headerFooter>
  <rowBreaks count="4" manualBreakCount="4">
    <brk id="34" max="16383" man="1"/>
    <brk id="79" max="16383" man="1"/>
    <brk id="134" max="16383" man="1"/>
    <brk id="172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67063F8E740941BF478CF252403F84" ma:contentTypeVersion="17" ma:contentTypeDescription="Ustvari nov dokument." ma:contentTypeScope="" ma:versionID="15002bf7643ee056d8bcbba6c3653655">
  <xsd:schema xmlns:xsd="http://www.w3.org/2001/XMLSchema" xmlns:xs="http://www.w3.org/2001/XMLSchema" xmlns:p="http://schemas.microsoft.com/office/2006/metadata/properties" xmlns:ns2="984ed888-9fb6-4608-9d63-9f355e492183" xmlns:ns3="1aee15ce-4196-47ef-9e16-8594003bae07" targetNamespace="http://schemas.microsoft.com/office/2006/metadata/properties" ma:root="true" ma:fieldsID="9f39c892418fb14c474e2a3de367ceec" ns2:_="" ns3:_="">
    <xsd:import namespace="984ed888-9fb6-4608-9d63-9f355e492183"/>
    <xsd:import namespace="1aee15ce-4196-47ef-9e16-8594003ba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ed888-9fb6-4608-9d63-9f355e4921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c410862e-2433-430c-afad-127a969c8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e15ce-4196-47ef-9e16-8594003bae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6ddec0-4292-4a36-894f-0ebcc2bc3c54}" ma:internalName="TaxCatchAll" ma:showField="CatchAllData" ma:web="1aee15ce-4196-47ef-9e16-8594003ba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ed888-9fb6-4608-9d63-9f355e492183">
      <Terms xmlns="http://schemas.microsoft.com/office/infopath/2007/PartnerControls"/>
    </lcf76f155ced4ddcb4097134ff3c332f>
    <TaxCatchAll xmlns="1aee15ce-4196-47ef-9e16-8594003bae07" xsi:nil="true"/>
  </documentManagement>
</p:properties>
</file>

<file path=customXml/itemProps1.xml><?xml version="1.0" encoding="utf-8"?>
<ds:datastoreItem xmlns:ds="http://schemas.openxmlformats.org/officeDocument/2006/customXml" ds:itemID="{36F126B9-96FC-4C2E-869B-84BE8A032399}"/>
</file>

<file path=customXml/itemProps2.xml><?xml version="1.0" encoding="utf-8"?>
<ds:datastoreItem xmlns:ds="http://schemas.openxmlformats.org/officeDocument/2006/customXml" ds:itemID="{37EB9E2D-9698-49B7-A736-119153E2787C}"/>
</file>

<file path=customXml/itemProps3.xml><?xml version="1.0" encoding="utf-8"?>
<ds:datastoreItem xmlns:ds="http://schemas.openxmlformats.org/officeDocument/2006/customXml" ds:itemID="{25127253-99FB-4BFF-958A-7282F1877B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VROČEVODNI PRIKLJUČEK</vt:lpstr>
      <vt:lpstr>'VROČEVODNI PRIKLJUČEK'!Print_Titles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gregor redelonghi</dc:creator>
  <dc:description>izdelan: 31/08-2005</dc:description>
  <cp:lastModifiedBy>User3</cp:lastModifiedBy>
  <cp:lastPrinted>2026-03-19T09:26:21Z</cp:lastPrinted>
  <dcterms:created xsi:type="dcterms:W3CDTF">1999-05-03T05:58:28Z</dcterms:created>
  <dcterms:modified xsi:type="dcterms:W3CDTF">2026-03-19T11:26:44Z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0x0101008B67063F8E740941BF478CF252403F84</vt:lpwstr>
  </property>
</Properties>
</file>